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d_0200\ROČENKY MPSV\Ročenka 2024\"/>
    </mc:Choice>
  </mc:AlternateContent>
  <xr:revisionPtr revIDLastSave="0" documentId="13_ncr:1_{BC340CC0-0F07-4D4A-8752-6E1835A3117F}" xr6:coauthVersionLast="47" xr6:coauthVersionMax="47" xr10:uidLastSave="{00000000-0000-0000-0000-000000000000}"/>
  <bookViews>
    <workbookView xWindow="-120" yWindow="-120" windowWidth="29040" windowHeight="15720" tabRatio="813" activeTab="1" xr2:uid="{00000000-000D-0000-FFFF-FFFF00000000}"/>
  </bookViews>
  <sheets>
    <sheet name="5.1" sheetId="1" r:id="rId1"/>
    <sheet name="5.2" sheetId="5" r:id="rId2"/>
    <sheet name="5.3" sheetId="6" r:id="rId3"/>
    <sheet name="5.4" sheetId="16" r:id="rId4"/>
    <sheet name="5.5" sheetId="8" r:id="rId5"/>
    <sheet name="5.6" sheetId="19" r:id="rId6"/>
    <sheet name="5.7" sheetId="20" r:id="rId7"/>
    <sheet name="5.8" sheetId="21" r:id="rId8"/>
    <sheet name="5.9" sheetId="15" r:id="rId9"/>
    <sheet name="5.10" sheetId="17" r:id="rId10"/>
    <sheet name="5.11" sheetId="22" r:id="rId11"/>
  </sheets>
  <definedNames>
    <definedName name="Dotaz_z_aav1_roc_na_as1_1" localSheetId="3">'5.4'!$A$7:$G$21</definedName>
    <definedName name="Dotaz_z_aav1_roc_na_as1_1_1" localSheetId="3">'5.4'!$A$47:$G$61</definedName>
    <definedName name="Dotaz_z_aav1_roc_na_as1_1_2" localSheetId="3">'5.4'!$A$67:$G$81</definedName>
    <definedName name="Dotaz_z_aav1_roc_na_as1_2" localSheetId="3">'5.4'!$A$27:$A$41</definedName>
    <definedName name="Dotaz_z_aav1_roc_na_as1_3" localSheetId="3">'5.4'!#REF!</definedName>
    <definedName name="Dotaz_z_aav1_roc_na_as1_4" localSheetId="3">'5.4'!$A$87:$G$101</definedName>
    <definedName name="_xlnm.Print_Titles" localSheetId="5">'5.6'!$2:$4</definedName>
    <definedName name="_xlnm.Print_Titles" localSheetId="6">'5.7'!$2:$4</definedName>
    <definedName name="_xlnm.Print_Titles" localSheetId="7">'5.8'!$2:$4</definedName>
    <definedName name="_xlnm.Print_Area" localSheetId="0">'5.1'!$A$1:$C$40</definedName>
    <definedName name="_xlnm.Print_Area" localSheetId="9">'5.10'!$A$1:$J$40</definedName>
    <definedName name="_xlnm.Print_Area" localSheetId="1">'5.2'!$A$1:$D$19</definedName>
    <definedName name="_xlnm.Print_Area" localSheetId="2">'5.3'!$A$1:$L$26</definedName>
    <definedName name="_xlnm.Print_Area" localSheetId="3">'5.4'!$A$1:$S$104</definedName>
    <definedName name="_xlnm.Print_Area" localSheetId="4">'5.5'!$A$1:$O$32</definedName>
    <definedName name="_xlnm.Print_Area" localSheetId="5">'5.6'!$A$1:$L$20</definedName>
    <definedName name="_xlnm.Print_Area" localSheetId="6">'5.7'!$A$1:$L$21</definedName>
    <definedName name="_xlnm.Print_Area" localSheetId="7">'5.8'!$A$1:$L$21</definedName>
    <definedName name="_xlnm.Print_Area" localSheetId="8">'5.9'!$A$1:$K$41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5" l="1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J541" i="5"/>
  <c r="I541" i="5"/>
  <c r="L541" i="5" s="1"/>
  <c r="N541" i="5" s="1"/>
  <c r="J540" i="5"/>
  <c r="I540" i="5"/>
  <c r="L540" i="5" s="1"/>
  <c r="N540" i="5" s="1"/>
  <c r="J539" i="5"/>
  <c r="I539" i="5"/>
  <c r="L539" i="5" s="1"/>
  <c r="N539" i="5" s="1"/>
  <c r="J538" i="5"/>
  <c r="I538" i="5"/>
  <c r="L538" i="5" s="1"/>
  <c r="N538" i="5" s="1"/>
  <c r="J537" i="5"/>
  <c r="I537" i="5"/>
  <c r="L537" i="5" s="1"/>
  <c r="N537" i="5" s="1"/>
  <c r="L536" i="5"/>
  <c r="N536" i="5" s="1"/>
  <c r="J536" i="5"/>
  <c r="I536" i="5"/>
  <c r="J535" i="5"/>
  <c r="I535" i="5"/>
  <c r="L535" i="5" s="1"/>
  <c r="N535" i="5" s="1"/>
  <c r="J534" i="5"/>
  <c r="I534" i="5"/>
  <c r="J533" i="5"/>
  <c r="I533" i="5"/>
  <c r="L533" i="5" s="1"/>
  <c r="N533" i="5" s="1"/>
  <c r="J532" i="5"/>
  <c r="I532" i="5"/>
  <c r="L532" i="5" s="1"/>
  <c r="N532" i="5" s="1"/>
  <c r="J531" i="5"/>
  <c r="I531" i="5"/>
  <c r="L531" i="5" s="1"/>
  <c r="N531" i="5" s="1"/>
  <c r="J530" i="5"/>
  <c r="I530" i="5"/>
  <c r="L530" i="5" s="1"/>
  <c r="N530" i="5" s="1"/>
  <c r="J529" i="5"/>
  <c r="I529" i="5"/>
  <c r="L529" i="5" s="1"/>
  <c r="N529" i="5" s="1"/>
  <c r="L528" i="5"/>
  <c r="N528" i="5" s="1"/>
  <c r="J528" i="5"/>
  <c r="I528" i="5"/>
  <c r="J527" i="5"/>
  <c r="I527" i="5"/>
  <c r="L527" i="5" s="1"/>
  <c r="N527" i="5" s="1"/>
  <c r="J526" i="5"/>
  <c r="I526" i="5"/>
  <c r="L526" i="5" s="1"/>
  <c r="N526" i="5" s="1"/>
  <c r="J525" i="5"/>
  <c r="I525" i="5"/>
  <c r="L525" i="5" s="1"/>
  <c r="N525" i="5" s="1"/>
  <c r="J524" i="5"/>
  <c r="I524" i="5"/>
  <c r="J523" i="5"/>
  <c r="I523" i="5"/>
  <c r="L523" i="5" s="1"/>
  <c r="N523" i="5" s="1"/>
  <c r="J522" i="5"/>
  <c r="I522" i="5"/>
  <c r="L522" i="5" s="1"/>
  <c r="N522" i="5" s="1"/>
  <c r="J521" i="5"/>
  <c r="I521" i="5"/>
  <c r="L521" i="5" s="1"/>
  <c r="N521" i="5" s="1"/>
  <c r="L520" i="5"/>
  <c r="N520" i="5" s="1"/>
  <c r="J520" i="5"/>
  <c r="I520" i="5"/>
  <c r="J519" i="5"/>
  <c r="I519" i="5"/>
  <c r="L519" i="5" s="1"/>
  <c r="N519" i="5" s="1"/>
  <c r="L518" i="5"/>
  <c r="N518" i="5" s="1"/>
  <c r="J518" i="5"/>
  <c r="I518" i="5"/>
  <c r="J517" i="5"/>
  <c r="I517" i="5"/>
  <c r="L517" i="5" s="1"/>
  <c r="N517" i="5" s="1"/>
  <c r="J516" i="5"/>
  <c r="I516" i="5"/>
  <c r="L516" i="5" s="1"/>
  <c r="N516" i="5" s="1"/>
  <c r="J515" i="5"/>
  <c r="I515" i="5"/>
  <c r="L515" i="5" s="1"/>
  <c r="N515" i="5" s="1"/>
  <c r="J514" i="5"/>
  <c r="I514" i="5"/>
  <c r="L514" i="5" s="1"/>
  <c r="N514" i="5" s="1"/>
  <c r="J513" i="5"/>
  <c r="I513" i="5"/>
  <c r="L513" i="5" s="1"/>
  <c r="N513" i="5" s="1"/>
  <c r="L512" i="5"/>
  <c r="N512" i="5" s="1"/>
  <c r="J512" i="5"/>
  <c r="I512" i="5"/>
  <c r="J511" i="5"/>
  <c r="I511" i="5"/>
  <c r="L511" i="5" s="1"/>
  <c r="N511" i="5" s="1"/>
  <c r="L510" i="5"/>
  <c r="N510" i="5" s="1"/>
  <c r="J510" i="5"/>
  <c r="I510" i="5"/>
  <c r="J509" i="5"/>
  <c r="I509" i="5"/>
  <c r="L509" i="5" s="1"/>
  <c r="N509" i="5" s="1"/>
  <c r="J508" i="5"/>
  <c r="I508" i="5"/>
  <c r="L508" i="5" s="1"/>
  <c r="N508" i="5" s="1"/>
  <c r="J507" i="5"/>
  <c r="I507" i="5"/>
  <c r="L507" i="5" s="1"/>
  <c r="N507" i="5" s="1"/>
  <c r="J506" i="5"/>
  <c r="I506" i="5"/>
  <c r="L506" i="5" s="1"/>
  <c r="N506" i="5" s="1"/>
  <c r="J505" i="5"/>
  <c r="I505" i="5"/>
  <c r="L505" i="5" s="1"/>
  <c r="N505" i="5" s="1"/>
  <c r="L504" i="5"/>
  <c r="N504" i="5" s="1"/>
  <c r="J504" i="5"/>
  <c r="I504" i="5"/>
  <c r="J503" i="5"/>
  <c r="I503" i="5"/>
  <c r="L503" i="5" s="1"/>
  <c r="N503" i="5" s="1"/>
  <c r="L502" i="5"/>
  <c r="N502" i="5" s="1"/>
  <c r="J502" i="5"/>
  <c r="I502" i="5"/>
  <c r="J501" i="5"/>
  <c r="I501" i="5"/>
  <c r="L501" i="5" s="1"/>
  <c r="N501" i="5" s="1"/>
  <c r="J500" i="5"/>
  <c r="I500" i="5"/>
  <c r="J499" i="5"/>
  <c r="I499" i="5"/>
  <c r="J498" i="5"/>
  <c r="I498" i="5"/>
  <c r="L498" i="5" s="1"/>
  <c r="N498" i="5" s="1"/>
  <c r="J497" i="5"/>
  <c r="I497" i="5"/>
  <c r="L497" i="5" s="1"/>
  <c r="N497" i="5" s="1"/>
  <c r="L496" i="5"/>
  <c r="N496" i="5" s="1"/>
  <c r="J496" i="5"/>
  <c r="I496" i="5"/>
  <c r="J495" i="5"/>
  <c r="I495" i="5"/>
  <c r="L495" i="5" s="1"/>
  <c r="N495" i="5" s="1"/>
  <c r="J494" i="5"/>
  <c r="L494" i="5" s="1"/>
  <c r="N494" i="5" s="1"/>
  <c r="I494" i="5"/>
  <c r="J493" i="5"/>
  <c r="I493" i="5"/>
  <c r="J492" i="5"/>
  <c r="I492" i="5"/>
  <c r="L492" i="5" s="1"/>
  <c r="N492" i="5" s="1"/>
  <c r="J491" i="5"/>
  <c r="I491" i="5"/>
  <c r="L491" i="5" s="1"/>
  <c r="N491" i="5" s="1"/>
  <c r="J490" i="5"/>
  <c r="I490" i="5"/>
  <c r="L490" i="5" s="1"/>
  <c r="N490" i="5" s="1"/>
  <c r="J489" i="5"/>
  <c r="I489" i="5"/>
  <c r="L488" i="5"/>
  <c r="N488" i="5" s="1"/>
  <c r="J488" i="5"/>
  <c r="I488" i="5"/>
  <c r="J487" i="5"/>
  <c r="I487" i="5"/>
  <c r="L487" i="5" s="1"/>
  <c r="N487" i="5" s="1"/>
  <c r="L486" i="5"/>
  <c r="N486" i="5" s="1"/>
  <c r="J486" i="5"/>
  <c r="I486" i="5"/>
  <c r="J485" i="5"/>
  <c r="I485" i="5"/>
  <c r="J484" i="5"/>
  <c r="I484" i="5"/>
  <c r="L484" i="5" s="1"/>
  <c r="N484" i="5" s="1"/>
  <c r="J483" i="5"/>
  <c r="I483" i="5"/>
  <c r="J482" i="5"/>
  <c r="I482" i="5"/>
  <c r="L482" i="5" s="1"/>
  <c r="N482" i="5" s="1"/>
  <c r="J481" i="5"/>
  <c r="I481" i="5"/>
  <c r="L481" i="5" s="1"/>
  <c r="N481" i="5" s="1"/>
  <c r="L480" i="5"/>
  <c r="N480" i="5" s="1"/>
  <c r="J480" i="5"/>
  <c r="I480" i="5"/>
  <c r="J479" i="5"/>
  <c r="I479" i="5"/>
  <c r="L479" i="5" s="1"/>
  <c r="N479" i="5" s="1"/>
  <c r="J478" i="5"/>
  <c r="I478" i="5"/>
  <c r="J477" i="5"/>
  <c r="I477" i="5"/>
  <c r="J476" i="5"/>
  <c r="I476" i="5"/>
  <c r="L476" i="5" s="1"/>
  <c r="N476" i="5" s="1"/>
  <c r="J475" i="5"/>
  <c r="I475" i="5"/>
  <c r="L475" i="5" s="1"/>
  <c r="N475" i="5" s="1"/>
  <c r="J474" i="5"/>
  <c r="I474" i="5"/>
  <c r="L474" i="5" s="1"/>
  <c r="N474" i="5" s="1"/>
  <c r="J473" i="5"/>
  <c r="I473" i="5"/>
  <c r="L472" i="5"/>
  <c r="N472" i="5" s="1"/>
  <c r="J472" i="5"/>
  <c r="I472" i="5"/>
  <c r="J471" i="5"/>
  <c r="I471" i="5"/>
  <c r="L471" i="5" s="1"/>
  <c r="N471" i="5" s="1"/>
  <c r="L470" i="5"/>
  <c r="N470" i="5" s="1"/>
  <c r="J470" i="5"/>
  <c r="I470" i="5"/>
  <c r="J469" i="5"/>
  <c r="I469" i="5"/>
  <c r="J468" i="5"/>
  <c r="I468" i="5"/>
  <c r="L468" i="5" s="1"/>
  <c r="N468" i="5" s="1"/>
  <c r="J467" i="5"/>
  <c r="I467" i="5"/>
  <c r="J466" i="5"/>
  <c r="I466" i="5"/>
  <c r="L466" i="5" s="1"/>
  <c r="N466" i="5" s="1"/>
  <c r="J465" i="5"/>
  <c r="I465" i="5"/>
  <c r="L465" i="5" s="1"/>
  <c r="N465" i="5" s="1"/>
  <c r="L464" i="5"/>
  <c r="N464" i="5" s="1"/>
  <c r="J464" i="5"/>
  <c r="I464" i="5"/>
  <c r="J463" i="5"/>
  <c r="I463" i="5"/>
  <c r="L463" i="5" s="1"/>
  <c r="N463" i="5" s="1"/>
  <c r="J462" i="5"/>
  <c r="L462" i="5" s="1"/>
  <c r="N462" i="5" s="1"/>
  <c r="I462" i="5"/>
  <c r="J461" i="5"/>
  <c r="I461" i="5"/>
  <c r="L461" i="5" s="1"/>
  <c r="N461" i="5" s="1"/>
  <c r="J460" i="5"/>
  <c r="I460" i="5"/>
  <c r="L460" i="5" s="1"/>
  <c r="N460" i="5" s="1"/>
  <c r="J459" i="5"/>
  <c r="I459" i="5"/>
  <c r="L459" i="5" s="1"/>
  <c r="N459" i="5" s="1"/>
  <c r="L458" i="5"/>
  <c r="N458" i="5" s="1"/>
  <c r="J458" i="5"/>
  <c r="I458" i="5"/>
  <c r="L457" i="5"/>
  <c r="N457" i="5" s="1"/>
  <c r="J457" i="5"/>
  <c r="I457" i="5"/>
  <c r="J456" i="5"/>
  <c r="I456" i="5"/>
  <c r="L456" i="5" s="1"/>
  <c r="N456" i="5" s="1"/>
  <c r="L455" i="5"/>
  <c r="N455" i="5" s="1"/>
  <c r="J455" i="5"/>
  <c r="I455" i="5"/>
  <c r="J454" i="5"/>
  <c r="I454" i="5"/>
  <c r="L454" i="5" s="1"/>
  <c r="N454" i="5" s="1"/>
  <c r="L453" i="5"/>
  <c r="N453" i="5" s="1"/>
  <c r="J453" i="5"/>
  <c r="I453" i="5"/>
  <c r="J452" i="5"/>
  <c r="I452" i="5"/>
  <c r="L452" i="5" s="1"/>
  <c r="N452" i="5" s="1"/>
  <c r="J451" i="5"/>
  <c r="I451" i="5"/>
  <c r="L451" i="5" s="1"/>
  <c r="N451" i="5" s="1"/>
  <c r="J450" i="5"/>
  <c r="I450" i="5"/>
  <c r="L450" i="5" s="1"/>
  <c r="N450" i="5" s="1"/>
  <c r="J449" i="5"/>
  <c r="I449" i="5"/>
  <c r="L448" i="5"/>
  <c r="N448" i="5" s="1"/>
  <c r="J448" i="5"/>
  <c r="I448" i="5"/>
  <c r="J447" i="5"/>
  <c r="I447" i="5"/>
  <c r="L447" i="5" s="1"/>
  <c r="N447" i="5" s="1"/>
  <c r="L446" i="5"/>
  <c r="N446" i="5" s="1"/>
  <c r="J446" i="5"/>
  <c r="I446" i="5"/>
  <c r="J445" i="5"/>
  <c r="I445" i="5"/>
  <c r="L445" i="5" s="1"/>
  <c r="N445" i="5" s="1"/>
  <c r="L444" i="5"/>
  <c r="N444" i="5" s="1"/>
  <c r="J444" i="5"/>
  <c r="I444" i="5"/>
  <c r="J443" i="5"/>
  <c r="I443" i="5"/>
  <c r="L443" i="5" s="1"/>
  <c r="N443" i="5" s="1"/>
  <c r="J442" i="5"/>
  <c r="I442" i="5"/>
  <c r="L441" i="5"/>
  <c r="N441" i="5" s="1"/>
  <c r="J441" i="5"/>
  <c r="I441" i="5"/>
  <c r="J440" i="5"/>
  <c r="I440" i="5"/>
  <c r="L440" i="5" s="1"/>
  <c r="N440" i="5" s="1"/>
  <c r="J439" i="5"/>
  <c r="L439" i="5" s="1"/>
  <c r="N439" i="5" s="1"/>
  <c r="I439" i="5"/>
  <c r="J438" i="5"/>
  <c r="I438" i="5"/>
  <c r="L438" i="5" s="1"/>
  <c r="N438" i="5" s="1"/>
  <c r="L437" i="5"/>
  <c r="N437" i="5" s="1"/>
  <c r="J437" i="5"/>
  <c r="I437" i="5"/>
  <c r="J436" i="5"/>
  <c r="I436" i="5"/>
  <c r="L436" i="5" s="1"/>
  <c r="N436" i="5" s="1"/>
  <c r="J435" i="5"/>
  <c r="I435" i="5"/>
  <c r="L435" i="5" s="1"/>
  <c r="N435" i="5" s="1"/>
  <c r="J434" i="5"/>
  <c r="I434" i="5"/>
  <c r="L434" i="5" s="1"/>
  <c r="N434" i="5" s="1"/>
  <c r="J433" i="5"/>
  <c r="I433" i="5"/>
  <c r="L433" i="5" s="1"/>
  <c r="N433" i="5" s="1"/>
  <c r="L432" i="5"/>
  <c r="N432" i="5" s="1"/>
  <c r="J432" i="5"/>
  <c r="I432" i="5"/>
  <c r="J431" i="5"/>
  <c r="I431" i="5"/>
  <c r="L431" i="5" s="1"/>
  <c r="N431" i="5" s="1"/>
  <c r="J430" i="5"/>
  <c r="L430" i="5" s="1"/>
  <c r="N430" i="5" s="1"/>
  <c r="I430" i="5"/>
  <c r="J429" i="5"/>
  <c r="I429" i="5"/>
  <c r="L429" i="5" s="1"/>
  <c r="N429" i="5" s="1"/>
  <c r="J428" i="5"/>
  <c r="I428" i="5"/>
  <c r="L428" i="5" s="1"/>
  <c r="N428" i="5" s="1"/>
  <c r="J427" i="5"/>
  <c r="I427" i="5"/>
  <c r="L427" i="5" s="1"/>
  <c r="N427" i="5" s="1"/>
  <c r="L426" i="5"/>
  <c r="N426" i="5" s="1"/>
  <c r="J426" i="5"/>
  <c r="I426" i="5"/>
  <c r="L425" i="5"/>
  <c r="N425" i="5" s="1"/>
  <c r="J425" i="5"/>
  <c r="I425" i="5"/>
  <c r="J424" i="5"/>
  <c r="I424" i="5"/>
  <c r="L424" i="5" s="1"/>
  <c r="N424" i="5" s="1"/>
  <c r="L423" i="5"/>
  <c r="N423" i="5" s="1"/>
  <c r="J423" i="5"/>
  <c r="I423" i="5"/>
  <c r="J422" i="5"/>
  <c r="I422" i="5"/>
  <c r="L422" i="5" s="1"/>
  <c r="N422" i="5" s="1"/>
  <c r="J421" i="5"/>
  <c r="I421" i="5"/>
  <c r="L421" i="5" s="1"/>
  <c r="N421" i="5" s="1"/>
  <c r="J420" i="5"/>
  <c r="I420" i="5"/>
  <c r="L420" i="5" s="1"/>
  <c r="N420" i="5" s="1"/>
  <c r="J419" i="5"/>
  <c r="I419" i="5"/>
  <c r="L419" i="5" s="1"/>
  <c r="N419" i="5" s="1"/>
  <c r="J418" i="5"/>
  <c r="I418" i="5"/>
  <c r="L418" i="5" s="1"/>
  <c r="N418" i="5" s="1"/>
  <c r="J417" i="5"/>
  <c r="I417" i="5"/>
  <c r="L416" i="5"/>
  <c r="N416" i="5" s="1"/>
  <c r="J416" i="5"/>
  <c r="I416" i="5"/>
  <c r="J415" i="5"/>
  <c r="I415" i="5"/>
  <c r="L415" i="5" s="1"/>
  <c r="N415" i="5" s="1"/>
  <c r="N414" i="5"/>
  <c r="L414" i="5"/>
  <c r="J414" i="5"/>
  <c r="I414" i="5"/>
  <c r="J413" i="5"/>
  <c r="I413" i="5"/>
  <c r="L413" i="5" s="1"/>
  <c r="N413" i="5" s="1"/>
  <c r="J412" i="5"/>
  <c r="L412" i="5" s="1"/>
  <c r="N412" i="5" s="1"/>
  <c r="I412" i="5"/>
  <c r="J411" i="5"/>
  <c r="I411" i="5"/>
  <c r="L411" i="5" s="1"/>
  <c r="N411" i="5" s="1"/>
  <c r="J410" i="5"/>
  <c r="I410" i="5"/>
  <c r="L410" i="5" s="1"/>
  <c r="N410" i="5" s="1"/>
  <c r="L409" i="5"/>
  <c r="N409" i="5" s="1"/>
  <c r="J409" i="5"/>
  <c r="I409" i="5"/>
  <c r="J408" i="5"/>
  <c r="I408" i="5"/>
  <c r="L408" i="5" s="1"/>
  <c r="N408" i="5" s="1"/>
  <c r="J407" i="5"/>
  <c r="L407" i="5" s="1"/>
  <c r="N407" i="5" s="1"/>
  <c r="I407" i="5"/>
  <c r="J406" i="5"/>
  <c r="I406" i="5"/>
  <c r="L406" i="5" s="1"/>
  <c r="N406" i="5" s="1"/>
  <c r="L405" i="5"/>
  <c r="N405" i="5" s="1"/>
  <c r="J405" i="5"/>
  <c r="I405" i="5"/>
  <c r="J404" i="5"/>
  <c r="I404" i="5"/>
  <c r="L404" i="5" s="1"/>
  <c r="N404" i="5" s="1"/>
  <c r="J403" i="5"/>
  <c r="L403" i="5" s="1"/>
  <c r="N403" i="5" s="1"/>
  <c r="I403" i="5"/>
  <c r="J402" i="5"/>
  <c r="I402" i="5"/>
  <c r="L402" i="5" s="1"/>
  <c r="N402" i="5" s="1"/>
  <c r="J401" i="5"/>
  <c r="I401" i="5"/>
  <c r="L401" i="5" s="1"/>
  <c r="N401" i="5" s="1"/>
  <c r="L400" i="5"/>
  <c r="N400" i="5" s="1"/>
  <c r="J400" i="5"/>
  <c r="I400" i="5"/>
  <c r="J399" i="5"/>
  <c r="I399" i="5"/>
  <c r="L399" i="5" s="1"/>
  <c r="N399" i="5" s="1"/>
  <c r="J398" i="5"/>
  <c r="L398" i="5" s="1"/>
  <c r="N398" i="5" s="1"/>
  <c r="I398" i="5"/>
  <c r="J397" i="5"/>
  <c r="I397" i="5"/>
  <c r="L397" i="5" s="1"/>
  <c r="N397" i="5" s="1"/>
  <c r="J396" i="5"/>
  <c r="I396" i="5"/>
  <c r="L396" i="5" s="1"/>
  <c r="N396" i="5" s="1"/>
  <c r="J395" i="5"/>
  <c r="I395" i="5"/>
  <c r="L395" i="5" s="1"/>
  <c r="N395" i="5" s="1"/>
  <c r="L394" i="5"/>
  <c r="N394" i="5" s="1"/>
  <c r="J394" i="5"/>
  <c r="I394" i="5"/>
  <c r="L393" i="5"/>
  <c r="N393" i="5" s="1"/>
  <c r="J393" i="5"/>
  <c r="I393" i="5"/>
  <c r="J392" i="5"/>
  <c r="I392" i="5"/>
  <c r="L392" i="5" s="1"/>
  <c r="N392" i="5" s="1"/>
  <c r="L391" i="5"/>
  <c r="N391" i="5" s="1"/>
  <c r="J391" i="5"/>
  <c r="I391" i="5"/>
  <c r="J390" i="5"/>
  <c r="I390" i="5"/>
  <c r="L390" i="5" s="1"/>
  <c r="N390" i="5" s="1"/>
  <c r="J389" i="5"/>
  <c r="I389" i="5"/>
  <c r="L389" i="5" s="1"/>
  <c r="N389" i="5" s="1"/>
  <c r="J388" i="5"/>
  <c r="I388" i="5"/>
  <c r="L388" i="5" s="1"/>
  <c r="N388" i="5" s="1"/>
  <c r="J387" i="5"/>
  <c r="I387" i="5"/>
  <c r="L387" i="5" s="1"/>
  <c r="N387" i="5" s="1"/>
  <c r="J386" i="5"/>
  <c r="I386" i="5"/>
  <c r="L386" i="5" s="1"/>
  <c r="N386" i="5" s="1"/>
  <c r="J385" i="5"/>
  <c r="I385" i="5"/>
  <c r="L384" i="5"/>
  <c r="N384" i="5" s="1"/>
  <c r="J384" i="5"/>
  <c r="I384" i="5"/>
  <c r="J383" i="5"/>
  <c r="I383" i="5"/>
  <c r="L383" i="5" s="1"/>
  <c r="N383" i="5" s="1"/>
  <c r="L382" i="5"/>
  <c r="N382" i="5" s="1"/>
  <c r="J382" i="5"/>
  <c r="I382" i="5"/>
  <c r="J381" i="5"/>
  <c r="I381" i="5"/>
  <c r="L381" i="5" s="1"/>
  <c r="N381" i="5" s="1"/>
  <c r="J380" i="5"/>
  <c r="L380" i="5" s="1"/>
  <c r="N380" i="5" s="1"/>
  <c r="I380" i="5"/>
  <c r="J379" i="5"/>
  <c r="I379" i="5"/>
  <c r="L379" i="5" s="1"/>
  <c r="N379" i="5" s="1"/>
  <c r="J378" i="5"/>
  <c r="I378" i="5"/>
  <c r="L377" i="5"/>
  <c r="N377" i="5" s="1"/>
  <c r="J377" i="5"/>
  <c r="I377" i="5"/>
  <c r="J376" i="5"/>
  <c r="I376" i="5"/>
  <c r="L376" i="5" s="1"/>
  <c r="N376" i="5" s="1"/>
  <c r="J375" i="5"/>
  <c r="L375" i="5" s="1"/>
  <c r="N375" i="5" s="1"/>
  <c r="I375" i="5"/>
  <c r="J374" i="5"/>
  <c r="I374" i="5"/>
  <c r="L374" i="5" s="1"/>
  <c r="N374" i="5" s="1"/>
  <c r="L373" i="5"/>
  <c r="N373" i="5" s="1"/>
  <c r="J373" i="5"/>
  <c r="I373" i="5"/>
  <c r="J372" i="5"/>
  <c r="I372" i="5"/>
  <c r="L372" i="5" s="1"/>
  <c r="N372" i="5" s="1"/>
  <c r="L371" i="5"/>
  <c r="N371" i="5" s="1"/>
  <c r="J371" i="5"/>
  <c r="I371" i="5"/>
  <c r="J370" i="5"/>
  <c r="I370" i="5"/>
  <c r="L370" i="5" s="1"/>
  <c r="N370" i="5" s="1"/>
  <c r="J369" i="5"/>
  <c r="I369" i="5"/>
  <c r="L369" i="5" s="1"/>
  <c r="N369" i="5" s="1"/>
  <c r="J368" i="5"/>
  <c r="I368" i="5"/>
  <c r="L368" i="5" s="1"/>
  <c r="N368" i="5" s="1"/>
  <c r="J367" i="5"/>
  <c r="I367" i="5"/>
  <c r="L367" i="5" s="1"/>
  <c r="N367" i="5" s="1"/>
  <c r="J366" i="5"/>
  <c r="I366" i="5"/>
  <c r="L366" i="5" s="1"/>
  <c r="N366" i="5" s="1"/>
  <c r="N365" i="5"/>
  <c r="L365" i="5"/>
  <c r="J365" i="5"/>
  <c r="I365" i="5"/>
  <c r="J364" i="5"/>
  <c r="I364" i="5"/>
  <c r="L364" i="5" s="1"/>
  <c r="N364" i="5" s="1"/>
  <c r="L363" i="5"/>
  <c r="N363" i="5" s="1"/>
  <c r="J363" i="5"/>
  <c r="I363" i="5"/>
  <c r="J362" i="5"/>
  <c r="I362" i="5"/>
  <c r="L362" i="5" s="1"/>
  <c r="N362" i="5" s="1"/>
  <c r="J361" i="5"/>
  <c r="I361" i="5"/>
  <c r="L361" i="5" s="1"/>
  <c r="N361" i="5" s="1"/>
  <c r="J360" i="5"/>
  <c r="I360" i="5"/>
  <c r="L360" i="5" s="1"/>
  <c r="N360" i="5" s="1"/>
  <c r="J359" i="5"/>
  <c r="I359" i="5"/>
  <c r="L359" i="5" s="1"/>
  <c r="N359" i="5" s="1"/>
  <c r="J358" i="5"/>
  <c r="I358" i="5"/>
  <c r="L358" i="5" s="1"/>
  <c r="N358" i="5" s="1"/>
  <c r="L357" i="5"/>
  <c r="N357" i="5" s="1"/>
  <c r="J357" i="5"/>
  <c r="I357" i="5"/>
  <c r="J356" i="5"/>
  <c r="I356" i="5"/>
  <c r="L356" i="5" s="1"/>
  <c r="N356" i="5" s="1"/>
  <c r="J355" i="5"/>
  <c r="L355" i="5" s="1"/>
  <c r="N355" i="5" s="1"/>
  <c r="I355" i="5"/>
  <c r="J354" i="5"/>
  <c r="I354" i="5"/>
  <c r="L354" i="5" s="1"/>
  <c r="N354" i="5" s="1"/>
  <c r="L353" i="5"/>
  <c r="N353" i="5" s="1"/>
  <c r="J353" i="5"/>
  <c r="I353" i="5"/>
  <c r="J352" i="5"/>
  <c r="I352" i="5"/>
  <c r="L352" i="5" s="1"/>
  <c r="N352" i="5" s="1"/>
  <c r="J351" i="5"/>
  <c r="I351" i="5"/>
  <c r="L351" i="5" s="1"/>
  <c r="N351" i="5" s="1"/>
  <c r="J350" i="5"/>
  <c r="I350" i="5"/>
  <c r="L350" i="5" s="1"/>
  <c r="N350" i="5" s="1"/>
  <c r="L349" i="5"/>
  <c r="N349" i="5" s="1"/>
  <c r="J349" i="5"/>
  <c r="I349" i="5"/>
  <c r="J348" i="5"/>
  <c r="I348" i="5"/>
  <c r="L348" i="5" s="1"/>
  <c r="N348" i="5" s="1"/>
  <c r="L347" i="5"/>
  <c r="N347" i="5" s="1"/>
  <c r="J347" i="5"/>
  <c r="I347" i="5"/>
  <c r="J346" i="5"/>
  <c r="I346" i="5"/>
  <c r="L346" i="5" s="1"/>
  <c r="N346" i="5" s="1"/>
  <c r="J345" i="5"/>
  <c r="I345" i="5"/>
  <c r="L345" i="5" s="1"/>
  <c r="N345" i="5" s="1"/>
  <c r="J344" i="5"/>
  <c r="I344" i="5"/>
  <c r="L344" i="5" s="1"/>
  <c r="N344" i="5" s="1"/>
  <c r="J343" i="5"/>
  <c r="I343" i="5"/>
  <c r="L343" i="5" s="1"/>
  <c r="N343" i="5" s="1"/>
  <c r="J342" i="5"/>
  <c r="I342" i="5"/>
  <c r="L342" i="5" s="1"/>
  <c r="N342" i="5" s="1"/>
  <c r="L341" i="5"/>
  <c r="N341" i="5" s="1"/>
  <c r="J341" i="5"/>
  <c r="I341" i="5"/>
  <c r="J340" i="5"/>
  <c r="I340" i="5"/>
  <c r="L340" i="5" s="1"/>
  <c r="N340" i="5" s="1"/>
  <c r="J339" i="5"/>
  <c r="L339" i="5" s="1"/>
  <c r="N339" i="5" s="1"/>
  <c r="I339" i="5"/>
  <c r="J338" i="5"/>
  <c r="I338" i="5"/>
  <c r="L338" i="5" s="1"/>
  <c r="N338" i="5" s="1"/>
  <c r="J337" i="5"/>
  <c r="I337" i="5"/>
  <c r="L337" i="5" s="1"/>
  <c r="N337" i="5" s="1"/>
  <c r="J336" i="5"/>
  <c r="I336" i="5"/>
  <c r="L336" i="5" s="1"/>
  <c r="N336" i="5" s="1"/>
  <c r="J335" i="5"/>
  <c r="I335" i="5"/>
  <c r="L335" i="5" s="1"/>
  <c r="N335" i="5" s="1"/>
  <c r="J334" i="5"/>
  <c r="I334" i="5"/>
  <c r="L334" i="5" s="1"/>
  <c r="N334" i="5" s="1"/>
  <c r="L333" i="5"/>
  <c r="N333" i="5" s="1"/>
  <c r="J333" i="5"/>
  <c r="I333" i="5"/>
  <c r="J332" i="5"/>
  <c r="I332" i="5"/>
  <c r="L332" i="5" s="1"/>
  <c r="N332" i="5" s="1"/>
  <c r="J331" i="5"/>
  <c r="L331" i="5" s="1"/>
  <c r="N331" i="5" s="1"/>
  <c r="I331" i="5"/>
  <c r="J330" i="5"/>
  <c r="I330" i="5"/>
  <c r="L330" i="5" s="1"/>
  <c r="N330" i="5" s="1"/>
  <c r="J329" i="5"/>
  <c r="L329" i="5" s="1"/>
  <c r="N329" i="5" s="1"/>
  <c r="I329" i="5"/>
  <c r="J328" i="5"/>
  <c r="I328" i="5"/>
  <c r="L328" i="5" s="1"/>
  <c r="N328" i="5" s="1"/>
  <c r="J327" i="5"/>
  <c r="I327" i="5"/>
  <c r="L327" i="5" s="1"/>
  <c r="N327" i="5" s="1"/>
  <c r="J326" i="5"/>
  <c r="I326" i="5"/>
  <c r="L326" i="5" s="1"/>
  <c r="N326" i="5" s="1"/>
  <c r="L325" i="5"/>
  <c r="N325" i="5" s="1"/>
  <c r="J325" i="5"/>
  <c r="I325" i="5"/>
  <c r="J324" i="5"/>
  <c r="I324" i="5"/>
  <c r="L324" i="5" s="1"/>
  <c r="N324" i="5" s="1"/>
  <c r="J323" i="5"/>
  <c r="L323" i="5" s="1"/>
  <c r="N323" i="5" s="1"/>
  <c r="I323" i="5"/>
  <c r="J322" i="5"/>
  <c r="I322" i="5"/>
  <c r="L322" i="5" s="1"/>
  <c r="N322" i="5" s="1"/>
  <c r="J321" i="5"/>
  <c r="I321" i="5"/>
  <c r="L321" i="5" s="1"/>
  <c r="N321" i="5" s="1"/>
  <c r="J320" i="5"/>
  <c r="I320" i="5"/>
  <c r="L320" i="5" s="1"/>
  <c r="N320" i="5" s="1"/>
  <c r="J319" i="5"/>
  <c r="I319" i="5"/>
  <c r="L319" i="5" s="1"/>
  <c r="N319" i="5" s="1"/>
  <c r="J318" i="5"/>
  <c r="I318" i="5"/>
  <c r="L318" i="5" s="1"/>
  <c r="N318" i="5" s="1"/>
  <c r="L317" i="5"/>
  <c r="N317" i="5" s="1"/>
  <c r="J317" i="5"/>
  <c r="I317" i="5"/>
  <c r="J316" i="5"/>
  <c r="I316" i="5"/>
  <c r="L316" i="5" s="1"/>
  <c r="N316" i="5" s="1"/>
  <c r="J315" i="5"/>
  <c r="L315" i="5" s="1"/>
  <c r="N315" i="5" s="1"/>
  <c r="I315" i="5"/>
  <c r="J314" i="5"/>
  <c r="I314" i="5"/>
  <c r="L314" i="5" s="1"/>
  <c r="N314" i="5" s="1"/>
  <c r="L313" i="5"/>
  <c r="N313" i="5" s="1"/>
  <c r="J313" i="5"/>
  <c r="I313" i="5"/>
  <c r="J312" i="5"/>
  <c r="I312" i="5"/>
  <c r="L312" i="5" s="1"/>
  <c r="N312" i="5" s="1"/>
  <c r="J311" i="5"/>
  <c r="I311" i="5"/>
  <c r="L311" i="5" s="1"/>
  <c r="N311" i="5" s="1"/>
  <c r="J310" i="5"/>
  <c r="I310" i="5"/>
  <c r="L310" i="5" s="1"/>
  <c r="N310" i="5" s="1"/>
  <c r="L309" i="5"/>
  <c r="N309" i="5" s="1"/>
  <c r="J309" i="5"/>
  <c r="I309" i="5"/>
  <c r="J308" i="5"/>
  <c r="I308" i="5"/>
  <c r="L308" i="5" s="1"/>
  <c r="N308" i="5" s="1"/>
  <c r="L307" i="5"/>
  <c r="N307" i="5" s="1"/>
  <c r="J307" i="5"/>
  <c r="I307" i="5"/>
  <c r="J306" i="5"/>
  <c r="I306" i="5"/>
  <c r="L306" i="5" s="1"/>
  <c r="N306" i="5" s="1"/>
  <c r="J305" i="5"/>
  <c r="I305" i="5"/>
  <c r="L305" i="5" s="1"/>
  <c r="N305" i="5" s="1"/>
  <c r="J304" i="5"/>
  <c r="I304" i="5"/>
  <c r="L304" i="5" s="1"/>
  <c r="N304" i="5" s="1"/>
  <c r="J303" i="5"/>
  <c r="I303" i="5"/>
  <c r="L303" i="5" s="1"/>
  <c r="N303" i="5" s="1"/>
  <c r="J302" i="5"/>
  <c r="I302" i="5"/>
  <c r="L302" i="5" s="1"/>
  <c r="N302" i="5" s="1"/>
  <c r="N301" i="5"/>
  <c r="L301" i="5"/>
  <c r="J301" i="5"/>
  <c r="I301" i="5"/>
  <c r="J300" i="5"/>
  <c r="I300" i="5"/>
  <c r="L300" i="5" s="1"/>
  <c r="N300" i="5" s="1"/>
  <c r="L299" i="5"/>
  <c r="N299" i="5" s="1"/>
  <c r="J299" i="5"/>
  <c r="I299" i="5"/>
  <c r="J298" i="5"/>
  <c r="I298" i="5"/>
  <c r="L298" i="5" s="1"/>
  <c r="N298" i="5" s="1"/>
  <c r="J297" i="5"/>
  <c r="I297" i="5"/>
  <c r="L297" i="5" s="1"/>
  <c r="N297" i="5" s="1"/>
  <c r="J296" i="5"/>
  <c r="I296" i="5"/>
  <c r="L296" i="5" s="1"/>
  <c r="N296" i="5" s="1"/>
  <c r="J295" i="5"/>
  <c r="I295" i="5"/>
  <c r="L295" i="5" s="1"/>
  <c r="N295" i="5" s="1"/>
  <c r="J294" i="5"/>
  <c r="I294" i="5"/>
  <c r="L294" i="5" s="1"/>
  <c r="N294" i="5" s="1"/>
  <c r="L293" i="5"/>
  <c r="N293" i="5" s="1"/>
  <c r="J293" i="5"/>
  <c r="I293" i="5"/>
  <c r="J292" i="5"/>
  <c r="I292" i="5"/>
  <c r="L292" i="5" s="1"/>
  <c r="N292" i="5" s="1"/>
  <c r="J291" i="5"/>
  <c r="L291" i="5" s="1"/>
  <c r="N291" i="5" s="1"/>
  <c r="I291" i="5"/>
  <c r="J290" i="5"/>
  <c r="I290" i="5"/>
  <c r="L290" i="5" s="1"/>
  <c r="N290" i="5" s="1"/>
  <c r="L289" i="5"/>
  <c r="N289" i="5" s="1"/>
  <c r="J289" i="5"/>
  <c r="I289" i="5"/>
  <c r="J288" i="5"/>
  <c r="I288" i="5"/>
  <c r="L288" i="5" s="1"/>
  <c r="N288" i="5" s="1"/>
  <c r="J287" i="5"/>
  <c r="I287" i="5"/>
  <c r="L287" i="5" s="1"/>
  <c r="N287" i="5" s="1"/>
  <c r="J286" i="5"/>
  <c r="I286" i="5"/>
  <c r="L286" i="5" s="1"/>
  <c r="N286" i="5" s="1"/>
  <c r="L285" i="5"/>
  <c r="N285" i="5" s="1"/>
  <c r="J285" i="5"/>
  <c r="I285" i="5"/>
  <c r="J284" i="5"/>
  <c r="I284" i="5"/>
  <c r="L284" i="5" s="1"/>
  <c r="N284" i="5" s="1"/>
  <c r="L283" i="5"/>
  <c r="N283" i="5" s="1"/>
  <c r="J283" i="5"/>
  <c r="I283" i="5"/>
  <c r="J282" i="5"/>
  <c r="I282" i="5"/>
  <c r="L282" i="5" s="1"/>
  <c r="N282" i="5" s="1"/>
  <c r="J281" i="5"/>
  <c r="I281" i="5"/>
  <c r="L281" i="5" s="1"/>
  <c r="N281" i="5" s="1"/>
  <c r="J280" i="5"/>
  <c r="I280" i="5"/>
  <c r="L280" i="5" s="1"/>
  <c r="N280" i="5" s="1"/>
  <c r="J279" i="5"/>
  <c r="I279" i="5"/>
  <c r="L279" i="5" s="1"/>
  <c r="N279" i="5" s="1"/>
  <c r="J278" i="5"/>
  <c r="I278" i="5"/>
  <c r="L278" i="5" s="1"/>
  <c r="N278" i="5" s="1"/>
  <c r="L277" i="5"/>
  <c r="N277" i="5" s="1"/>
  <c r="J277" i="5"/>
  <c r="I277" i="5"/>
  <c r="J276" i="5"/>
  <c r="I276" i="5"/>
  <c r="L276" i="5" s="1"/>
  <c r="N276" i="5" s="1"/>
  <c r="J275" i="5"/>
  <c r="I275" i="5"/>
  <c r="J274" i="5"/>
  <c r="I274" i="5"/>
  <c r="L274" i="5" s="1"/>
  <c r="N274" i="5" s="1"/>
  <c r="J273" i="5"/>
  <c r="I273" i="5"/>
  <c r="L273" i="5" s="1"/>
  <c r="N273" i="5" s="1"/>
  <c r="J272" i="5"/>
  <c r="I272" i="5"/>
  <c r="L272" i="5" s="1"/>
  <c r="N272" i="5" s="1"/>
  <c r="J271" i="5"/>
  <c r="I271" i="5"/>
  <c r="L271" i="5" s="1"/>
  <c r="N271" i="5" s="1"/>
  <c r="J270" i="5"/>
  <c r="I270" i="5"/>
  <c r="L270" i="5" s="1"/>
  <c r="N270" i="5" s="1"/>
  <c r="L269" i="5"/>
  <c r="N269" i="5" s="1"/>
  <c r="J269" i="5"/>
  <c r="I269" i="5"/>
  <c r="J268" i="5"/>
  <c r="I268" i="5"/>
  <c r="L268" i="5" s="1"/>
  <c r="N268" i="5" s="1"/>
  <c r="J267" i="5"/>
  <c r="I267" i="5"/>
  <c r="L267" i="5" s="1"/>
  <c r="N267" i="5" s="1"/>
  <c r="J266" i="5"/>
  <c r="I266" i="5"/>
  <c r="L266" i="5" s="1"/>
  <c r="N266" i="5" s="1"/>
  <c r="J265" i="5"/>
  <c r="L265" i="5" s="1"/>
  <c r="N265" i="5" s="1"/>
  <c r="I265" i="5"/>
  <c r="L264" i="5"/>
  <c r="N264" i="5" s="1"/>
  <c r="J264" i="5"/>
  <c r="I264" i="5"/>
  <c r="J263" i="5"/>
  <c r="I263" i="5"/>
  <c r="L263" i="5" s="1"/>
  <c r="N263" i="5" s="1"/>
  <c r="L262" i="5"/>
  <c r="N262" i="5" s="1"/>
  <c r="J262" i="5"/>
  <c r="I262" i="5"/>
  <c r="J261" i="5"/>
  <c r="I261" i="5"/>
  <c r="L261" i="5" s="1"/>
  <c r="N261" i="5" s="1"/>
  <c r="L260" i="5"/>
  <c r="N260" i="5" s="1"/>
  <c r="J260" i="5"/>
  <c r="I260" i="5"/>
  <c r="J259" i="5"/>
  <c r="I259" i="5"/>
  <c r="J258" i="5"/>
  <c r="L258" i="5" s="1"/>
  <c r="N258" i="5" s="1"/>
  <c r="I258" i="5"/>
  <c r="J257" i="5"/>
  <c r="I257" i="5"/>
  <c r="L257" i="5" s="1"/>
  <c r="N257" i="5" s="1"/>
  <c r="J256" i="5"/>
  <c r="L256" i="5" s="1"/>
  <c r="N256" i="5" s="1"/>
  <c r="I256" i="5"/>
  <c r="J255" i="5"/>
  <c r="I255" i="5"/>
  <c r="L255" i="5" s="1"/>
  <c r="N255" i="5" s="1"/>
  <c r="L254" i="5"/>
  <c r="N254" i="5" s="1"/>
  <c r="J254" i="5"/>
  <c r="I254" i="5"/>
  <c r="J253" i="5"/>
  <c r="I253" i="5"/>
  <c r="L253" i="5" s="1"/>
  <c r="N253" i="5" s="1"/>
  <c r="L252" i="5"/>
  <c r="N252" i="5" s="1"/>
  <c r="J252" i="5"/>
  <c r="I252" i="5"/>
  <c r="J251" i="5"/>
  <c r="I251" i="5"/>
  <c r="J250" i="5"/>
  <c r="L250" i="5" s="1"/>
  <c r="N250" i="5" s="1"/>
  <c r="I250" i="5"/>
  <c r="J249" i="5"/>
  <c r="I249" i="5"/>
  <c r="L249" i="5" s="1"/>
  <c r="N249" i="5" s="1"/>
  <c r="J248" i="5"/>
  <c r="L248" i="5" s="1"/>
  <c r="N248" i="5" s="1"/>
  <c r="I248" i="5"/>
  <c r="J247" i="5"/>
  <c r="I247" i="5"/>
  <c r="L247" i="5" s="1"/>
  <c r="N247" i="5" s="1"/>
  <c r="L246" i="5"/>
  <c r="N246" i="5" s="1"/>
  <c r="J246" i="5"/>
  <c r="I246" i="5"/>
  <c r="J245" i="5"/>
  <c r="I245" i="5"/>
  <c r="L245" i="5" s="1"/>
  <c r="N245" i="5" s="1"/>
  <c r="L244" i="5"/>
  <c r="N244" i="5" s="1"/>
  <c r="J244" i="5"/>
  <c r="I244" i="5"/>
  <c r="J243" i="5"/>
  <c r="I243" i="5"/>
  <c r="J242" i="5"/>
  <c r="L242" i="5" s="1"/>
  <c r="N242" i="5" s="1"/>
  <c r="I242" i="5"/>
  <c r="J241" i="5"/>
  <c r="I241" i="5"/>
  <c r="L241" i="5" s="1"/>
  <c r="N241" i="5" s="1"/>
  <c r="J240" i="5"/>
  <c r="L240" i="5" s="1"/>
  <c r="N240" i="5" s="1"/>
  <c r="I240" i="5"/>
  <c r="J239" i="5"/>
  <c r="I239" i="5"/>
  <c r="L239" i="5" s="1"/>
  <c r="N239" i="5" s="1"/>
  <c r="L238" i="5"/>
  <c r="N238" i="5" s="1"/>
  <c r="J238" i="5"/>
  <c r="I238" i="5"/>
  <c r="J237" i="5"/>
  <c r="I237" i="5"/>
  <c r="L237" i="5" s="1"/>
  <c r="N237" i="5" s="1"/>
  <c r="L236" i="5"/>
  <c r="N236" i="5" s="1"/>
  <c r="J236" i="5"/>
  <c r="I236" i="5"/>
  <c r="J235" i="5"/>
  <c r="I235" i="5"/>
  <c r="J234" i="5"/>
  <c r="L234" i="5" s="1"/>
  <c r="N234" i="5" s="1"/>
  <c r="I234" i="5"/>
  <c r="J233" i="5"/>
  <c r="I233" i="5"/>
  <c r="L233" i="5" s="1"/>
  <c r="N233" i="5" s="1"/>
  <c r="J232" i="5"/>
  <c r="L232" i="5" s="1"/>
  <c r="N232" i="5" s="1"/>
  <c r="I232" i="5"/>
  <c r="J231" i="5"/>
  <c r="I231" i="5"/>
  <c r="L231" i="5" s="1"/>
  <c r="N231" i="5" s="1"/>
  <c r="L230" i="5"/>
  <c r="N230" i="5" s="1"/>
  <c r="J230" i="5"/>
  <c r="I230" i="5"/>
  <c r="J229" i="5"/>
  <c r="I229" i="5"/>
  <c r="L229" i="5" s="1"/>
  <c r="N229" i="5" s="1"/>
  <c r="J228" i="5"/>
  <c r="I228" i="5"/>
  <c r="L228" i="5" s="1"/>
  <c r="N228" i="5" s="1"/>
  <c r="J227" i="5"/>
  <c r="I227" i="5"/>
  <c r="J226" i="5"/>
  <c r="L226" i="5" s="1"/>
  <c r="N226" i="5" s="1"/>
  <c r="I226" i="5"/>
  <c r="J225" i="5"/>
  <c r="I225" i="5"/>
  <c r="L225" i="5" s="1"/>
  <c r="N225" i="5" s="1"/>
  <c r="J224" i="5"/>
  <c r="L224" i="5" s="1"/>
  <c r="N224" i="5" s="1"/>
  <c r="I224" i="5"/>
  <c r="J223" i="5"/>
  <c r="I223" i="5"/>
  <c r="L223" i="5" s="1"/>
  <c r="N223" i="5" s="1"/>
  <c r="L222" i="5"/>
  <c r="N222" i="5" s="1"/>
  <c r="J222" i="5"/>
  <c r="I222" i="5"/>
  <c r="J221" i="5"/>
  <c r="I221" i="5"/>
  <c r="L221" i="5" s="1"/>
  <c r="N221" i="5" s="1"/>
  <c r="L220" i="5"/>
  <c r="N220" i="5" s="1"/>
  <c r="J220" i="5"/>
  <c r="I220" i="5"/>
  <c r="J219" i="5"/>
  <c r="I219" i="5"/>
  <c r="J218" i="5"/>
  <c r="L218" i="5" s="1"/>
  <c r="N218" i="5" s="1"/>
  <c r="I218" i="5"/>
  <c r="J217" i="5"/>
  <c r="I217" i="5"/>
  <c r="L217" i="5" s="1"/>
  <c r="N217" i="5" s="1"/>
  <c r="J216" i="5"/>
  <c r="L216" i="5" s="1"/>
  <c r="N216" i="5" s="1"/>
  <c r="I216" i="5"/>
  <c r="J215" i="5"/>
  <c r="I215" i="5"/>
  <c r="L215" i="5" s="1"/>
  <c r="N215" i="5" s="1"/>
  <c r="L214" i="5"/>
  <c r="N214" i="5" s="1"/>
  <c r="J214" i="5"/>
  <c r="I214" i="5"/>
  <c r="J213" i="5"/>
  <c r="I213" i="5"/>
  <c r="L213" i="5" s="1"/>
  <c r="N213" i="5" s="1"/>
  <c r="L212" i="5"/>
  <c r="N212" i="5" s="1"/>
  <c r="J212" i="5"/>
  <c r="I212" i="5"/>
  <c r="J211" i="5"/>
  <c r="I211" i="5"/>
  <c r="J210" i="5"/>
  <c r="L210" i="5" s="1"/>
  <c r="N210" i="5" s="1"/>
  <c r="I210" i="5"/>
  <c r="J209" i="5"/>
  <c r="I209" i="5"/>
  <c r="L209" i="5" s="1"/>
  <c r="N209" i="5" s="1"/>
  <c r="J208" i="5"/>
  <c r="L208" i="5" s="1"/>
  <c r="N208" i="5" s="1"/>
  <c r="I208" i="5"/>
  <c r="J207" i="5"/>
  <c r="I207" i="5"/>
  <c r="L207" i="5" s="1"/>
  <c r="N207" i="5" s="1"/>
  <c r="L206" i="5"/>
  <c r="N206" i="5" s="1"/>
  <c r="J206" i="5"/>
  <c r="I206" i="5"/>
  <c r="J205" i="5"/>
  <c r="I205" i="5"/>
  <c r="L205" i="5" s="1"/>
  <c r="N205" i="5" s="1"/>
  <c r="L204" i="5"/>
  <c r="N204" i="5" s="1"/>
  <c r="J204" i="5"/>
  <c r="I204" i="5"/>
  <c r="J203" i="5"/>
  <c r="I203" i="5"/>
  <c r="J202" i="5"/>
  <c r="L202" i="5" s="1"/>
  <c r="N202" i="5" s="1"/>
  <c r="I202" i="5"/>
  <c r="J201" i="5"/>
  <c r="I201" i="5"/>
  <c r="L201" i="5" s="1"/>
  <c r="N201" i="5" s="1"/>
  <c r="J200" i="5"/>
  <c r="L200" i="5" s="1"/>
  <c r="N200" i="5" s="1"/>
  <c r="I200" i="5"/>
  <c r="J199" i="5"/>
  <c r="I199" i="5"/>
  <c r="L199" i="5" s="1"/>
  <c r="N199" i="5" s="1"/>
  <c r="L198" i="5"/>
  <c r="N198" i="5" s="1"/>
  <c r="J198" i="5"/>
  <c r="I198" i="5"/>
  <c r="J197" i="5"/>
  <c r="I197" i="5"/>
  <c r="L197" i="5" s="1"/>
  <c r="N197" i="5" s="1"/>
  <c r="L196" i="5"/>
  <c r="N196" i="5" s="1"/>
  <c r="J196" i="5"/>
  <c r="I196" i="5"/>
  <c r="J195" i="5"/>
  <c r="I195" i="5"/>
  <c r="J194" i="5"/>
  <c r="L194" i="5" s="1"/>
  <c r="N194" i="5" s="1"/>
  <c r="I194" i="5"/>
  <c r="J193" i="5"/>
  <c r="I193" i="5"/>
  <c r="L193" i="5" s="1"/>
  <c r="N193" i="5" s="1"/>
  <c r="J192" i="5"/>
  <c r="L192" i="5" s="1"/>
  <c r="N192" i="5" s="1"/>
  <c r="I192" i="5"/>
  <c r="J191" i="5"/>
  <c r="I191" i="5"/>
  <c r="L191" i="5" s="1"/>
  <c r="N191" i="5" s="1"/>
  <c r="L190" i="5"/>
  <c r="N190" i="5" s="1"/>
  <c r="J190" i="5"/>
  <c r="I190" i="5"/>
  <c r="J189" i="5"/>
  <c r="I189" i="5"/>
  <c r="L189" i="5" s="1"/>
  <c r="N189" i="5" s="1"/>
  <c r="L188" i="5"/>
  <c r="N188" i="5" s="1"/>
  <c r="J188" i="5"/>
  <c r="I188" i="5"/>
  <c r="J187" i="5"/>
  <c r="I187" i="5"/>
  <c r="J186" i="5"/>
  <c r="L186" i="5" s="1"/>
  <c r="N186" i="5" s="1"/>
  <c r="I186" i="5"/>
  <c r="J185" i="5"/>
  <c r="I185" i="5"/>
  <c r="L185" i="5" s="1"/>
  <c r="N185" i="5" s="1"/>
  <c r="J184" i="5"/>
  <c r="L184" i="5" s="1"/>
  <c r="N184" i="5" s="1"/>
  <c r="I184" i="5"/>
  <c r="J183" i="5"/>
  <c r="I183" i="5"/>
  <c r="L183" i="5" s="1"/>
  <c r="N183" i="5" s="1"/>
  <c r="L182" i="5"/>
  <c r="N182" i="5" s="1"/>
  <c r="J182" i="5"/>
  <c r="I182" i="5"/>
  <c r="J181" i="5"/>
  <c r="I181" i="5"/>
  <c r="L181" i="5" s="1"/>
  <c r="N181" i="5" s="1"/>
  <c r="L180" i="5"/>
  <c r="N180" i="5" s="1"/>
  <c r="J180" i="5"/>
  <c r="I180" i="5"/>
  <c r="J179" i="5"/>
  <c r="I179" i="5"/>
  <c r="J178" i="5"/>
  <c r="L178" i="5" s="1"/>
  <c r="N178" i="5" s="1"/>
  <c r="I178" i="5"/>
  <c r="J177" i="5"/>
  <c r="I177" i="5"/>
  <c r="L177" i="5" s="1"/>
  <c r="N177" i="5" s="1"/>
  <c r="J176" i="5"/>
  <c r="L176" i="5" s="1"/>
  <c r="N176" i="5" s="1"/>
  <c r="I176" i="5"/>
  <c r="J175" i="5"/>
  <c r="I175" i="5"/>
  <c r="L175" i="5" s="1"/>
  <c r="N175" i="5" s="1"/>
  <c r="J174" i="5"/>
  <c r="I174" i="5"/>
  <c r="L174" i="5" s="1"/>
  <c r="N174" i="5" s="1"/>
  <c r="J173" i="5"/>
  <c r="I173" i="5"/>
  <c r="L173" i="5" s="1"/>
  <c r="N173" i="5" s="1"/>
  <c r="L172" i="5"/>
  <c r="N172" i="5" s="1"/>
  <c r="J172" i="5"/>
  <c r="I172" i="5"/>
  <c r="J171" i="5"/>
  <c r="I171" i="5"/>
  <c r="J170" i="5"/>
  <c r="I170" i="5"/>
  <c r="J169" i="5"/>
  <c r="I169" i="5"/>
  <c r="L169" i="5" s="1"/>
  <c r="N169" i="5" s="1"/>
  <c r="J168" i="5"/>
  <c r="L168" i="5" s="1"/>
  <c r="N168" i="5" s="1"/>
  <c r="I168" i="5"/>
  <c r="J167" i="5"/>
  <c r="I167" i="5"/>
  <c r="L167" i="5" s="1"/>
  <c r="N167" i="5" s="1"/>
  <c r="J166" i="5"/>
  <c r="I166" i="5"/>
  <c r="L166" i="5" s="1"/>
  <c r="N166" i="5" s="1"/>
  <c r="J165" i="5"/>
  <c r="I165" i="5"/>
  <c r="L165" i="5" s="1"/>
  <c r="N165" i="5" s="1"/>
  <c r="L164" i="5"/>
  <c r="N164" i="5" s="1"/>
  <c r="J164" i="5"/>
  <c r="I164" i="5"/>
  <c r="J163" i="5"/>
  <c r="I163" i="5"/>
  <c r="J162" i="5"/>
  <c r="L162" i="5" s="1"/>
  <c r="N162" i="5" s="1"/>
  <c r="I162" i="5"/>
  <c r="J161" i="5"/>
  <c r="I161" i="5"/>
  <c r="L161" i="5" s="1"/>
  <c r="N161" i="5" s="1"/>
  <c r="J160" i="5"/>
  <c r="L160" i="5" s="1"/>
  <c r="N160" i="5" s="1"/>
  <c r="I160" i="5"/>
  <c r="J159" i="5"/>
  <c r="I159" i="5"/>
  <c r="L159" i="5" s="1"/>
  <c r="N159" i="5" s="1"/>
  <c r="L158" i="5"/>
  <c r="N158" i="5" s="1"/>
  <c r="J158" i="5"/>
  <c r="I158" i="5"/>
  <c r="J157" i="5"/>
  <c r="I157" i="5"/>
  <c r="L157" i="5" s="1"/>
  <c r="N157" i="5" s="1"/>
  <c r="J156" i="5"/>
  <c r="L156" i="5" s="1"/>
  <c r="N156" i="5" s="1"/>
  <c r="I156" i="5"/>
  <c r="J155" i="5"/>
  <c r="I155" i="5"/>
  <c r="L155" i="5" s="1"/>
  <c r="N155" i="5" s="1"/>
  <c r="L154" i="5"/>
  <c r="N154" i="5" s="1"/>
  <c r="J154" i="5"/>
  <c r="I154" i="5"/>
  <c r="L153" i="5"/>
  <c r="N153" i="5" s="1"/>
  <c r="J153" i="5"/>
  <c r="I153" i="5"/>
  <c r="J152" i="5"/>
  <c r="L152" i="5" s="1"/>
  <c r="N152" i="5" s="1"/>
  <c r="I152" i="5"/>
  <c r="L151" i="5"/>
  <c r="N151" i="5" s="1"/>
  <c r="J151" i="5"/>
  <c r="I151" i="5"/>
  <c r="J150" i="5"/>
  <c r="L150" i="5" s="1"/>
  <c r="N150" i="5" s="1"/>
  <c r="I150" i="5"/>
  <c r="J149" i="5"/>
  <c r="L149" i="5" s="1"/>
  <c r="N149" i="5" s="1"/>
  <c r="I149" i="5"/>
  <c r="J148" i="5"/>
  <c r="L148" i="5" s="1"/>
  <c r="N148" i="5" s="1"/>
  <c r="I148" i="5"/>
  <c r="J147" i="5"/>
  <c r="I147" i="5"/>
  <c r="L147" i="5" s="1"/>
  <c r="N147" i="5" s="1"/>
  <c r="J146" i="5"/>
  <c r="L146" i="5" s="1"/>
  <c r="N146" i="5" s="1"/>
  <c r="I146" i="5"/>
  <c r="J145" i="5"/>
  <c r="I145" i="5"/>
  <c r="L144" i="5"/>
  <c r="N144" i="5" s="1"/>
  <c r="J144" i="5"/>
  <c r="I144" i="5"/>
  <c r="J143" i="5"/>
  <c r="I143" i="5"/>
  <c r="L143" i="5" s="1"/>
  <c r="N143" i="5" s="1"/>
  <c r="L142" i="5"/>
  <c r="N142" i="5" s="1"/>
  <c r="J142" i="5"/>
  <c r="I142" i="5"/>
  <c r="J141" i="5"/>
  <c r="I141" i="5"/>
  <c r="L141" i="5" s="1"/>
  <c r="N141" i="5" s="1"/>
  <c r="J140" i="5"/>
  <c r="L140" i="5" s="1"/>
  <c r="N140" i="5" s="1"/>
  <c r="I140" i="5"/>
  <c r="J139" i="5"/>
  <c r="I139" i="5"/>
  <c r="L139" i="5" s="1"/>
  <c r="N139" i="5" s="1"/>
  <c r="L138" i="5"/>
  <c r="N138" i="5" s="1"/>
  <c r="J138" i="5"/>
  <c r="I138" i="5"/>
  <c r="L137" i="5"/>
  <c r="N137" i="5" s="1"/>
  <c r="J137" i="5"/>
  <c r="I137" i="5"/>
  <c r="J136" i="5"/>
  <c r="L136" i="5" s="1"/>
  <c r="N136" i="5" s="1"/>
  <c r="I136" i="5"/>
  <c r="L135" i="5"/>
  <c r="N135" i="5" s="1"/>
  <c r="J135" i="5"/>
  <c r="I135" i="5"/>
  <c r="J134" i="5"/>
  <c r="L134" i="5" s="1"/>
  <c r="N134" i="5" s="1"/>
  <c r="I134" i="5"/>
  <c r="J133" i="5"/>
  <c r="L133" i="5" s="1"/>
  <c r="N133" i="5" s="1"/>
  <c r="I133" i="5"/>
  <c r="J132" i="5"/>
  <c r="L132" i="5" s="1"/>
  <c r="N132" i="5" s="1"/>
  <c r="I132" i="5"/>
  <c r="J131" i="5"/>
  <c r="L131" i="5" s="1"/>
  <c r="N131" i="5" s="1"/>
  <c r="I131" i="5"/>
  <c r="J130" i="5"/>
  <c r="L130" i="5" s="1"/>
  <c r="N130" i="5" s="1"/>
  <c r="I130" i="5"/>
  <c r="J129" i="5"/>
  <c r="L129" i="5" s="1"/>
  <c r="N129" i="5" s="1"/>
  <c r="I129" i="5"/>
  <c r="J128" i="5"/>
  <c r="I128" i="5"/>
  <c r="J127" i="5"/>
  <c r="L127" i="5" s="1"/>
  <c r="N127" i="5" s="1"/>
  <c r="I127" i="5"/>
  <c r="J126" i="5"/>
  <c r="L126" i="5" s="1"/>
  <c r="N126" i="5" s="1"/>
  <c r="I126" i="5"/>
  <c r="J125" i="5"/>
  <c r="L125" i="5" s="1"/>
  <c r="N125" i="5" s="1"/>
  <c r="I125" i="5"/>
  <c r="J124" i="5"/>
  <c r="L124" i="5" s="1"/>
  <c r="N124" i="5" s="1"/>
  <c r="I124" i="5"/>
  <c r="J123" i="5"/>
  <c r="L123" i="5" s="1"/>
  <c r="N123" i="5" s="1"/>
  <c r="I123" i="5"/>
  <c r="J122" i="5"/>
  <c r="L122" i="5" s="1"/>
  <c r="N122" i="5" s="1"/>
  <c r="I122" i="5"/>
  <c r="J121" i="5"/>
  <c r="L121" i="5" s="1"/>
  <c r="N121" i="5" s="1"/>
  <c r="I121" i="5"/>
  <c r="J120" i="5"/>
  <c r="L120" i="5" s="1"/>
  <c r="N120" i="5" s="1"/>
  <c r="I120" i="5"/>
  <c r="J119" i="5"/>
  <c r="L119" i="5" s="1"/>
  <c r="N119" i="5" s="1"/>
  <c r="I119" i="5"/>
  <c r="J118" i="5"/>
  <c r="L118" i="5" s="1"/>
  <c r="N118" i="5" s="1"/>
  <c r="I118" i="5"/>
  <c r="J117" i="5"/>
  <c r="L117" i="5" s="1"/>
  <c r="N117" i="5" s="1"/>
  <c r="I117" i="5"/>
  <c r="J116" i="5"/>
  <c r="L116" i="5" s="1"/>
  <c r="N116" i="5" s="1"/>
  <c r="I116" i="5"/>
  <c r="J115" i="5"/>
  <c r="L115" i="5" s="1"/>
  <c r="N115" i="5" s="1"/>
  <c r="I115" i="5"/>
  <c r="J114" i="5"/>
  <c r="I114" i="5"/>
  <c r="J113" i="5"/>
  <c r="L113" i="5" s="1"/>
  <c r="N113" i="5" s="1"/>
  <c r="I113" i="5"/>
  <c r="J112" i="5"/>
  <c r="L112" i="5" s="1"/>
  <c r="N112" i="5" s="1"/>
  <c r="I112" i="5"/>
  <c r="J111" i="5"/>
  <c r="I111" i="5"/>
  <c r="J110" i="5"/>
  <c r="L110" i="5" s="1"/>
  <c r="N110" i="5" s="1"/>
  <c r="I110" i="5"/>
  <c r="J109" i="5"/>
  <c r="L109" i="5" s="1"/>
  <c r="N109" i="5" s="1"/>
  <c r="I109" i="5"/>
  <c r="J108" i="5"/>
  <c r="L108" i="5" s="1"/>
  <c r="N108" i="5" s="1"/>
  <c r="I108" i="5"/>
  <c r="J107" i="5"/>
  <c r="L107" i="5" s="1"/>
  <c r="N107" i="5" s="1"/>
  <c r="I107" i="5"/>
  <c r="J106" i="5"/>
  <c r="L106" i="5" s="1"/>
  <c r="N106" i="5" s="1"/>
  <c r="I106" i="5"/>
  <c r="J105" i="5"/>
  <c r="L105" i="5" s="1"/>
  <c r="N105" i="5" s="1"/>
  <c r="I105" i="5"/>
  <c r="J104" i="5"/>
  <c r="L104" i="5" s="1"/>
  <c r="N104" i="5" s="1"/>
  <c r="I104" i="5"/>
  <c r="J103" i="5"/>
  <c r="L103" i="5" s="1"/>
  <c r="N103" i="5" s="1"/>
  <c r="I103" i="5"/>
  <c r="J102" i="5"/>
  <c r="L102" i="5" s="1"/>
  <c r="N102" i="5" s="1"/>
  <c r="I102" i="5"/>
  <c r="J101" i="5"/>
  <c r="L101" i="5" s="1"/>
  <c r="N101" i="5" s="1"/>
  <c r="I101" i="5"/>
  <c r="J100" i="5"/>
  <c r="L100" i="5" s="1"/>
  <c r="N100" i="5" s="1"/>
  <c r="I100" i="5"/>
  <c r="J99" i="5"/>
  <c r="L99" i="5" s="1"/>
  <c r="N99" i="5" s="1"/>
  <c r="I99" i="5"/>
  <c r="J98" i="5"/>
  <c r="L98" i="5" s="1"/>
  <c r="N98" i="5" s="1"/>
  <c r="I98" i="5"/>
  <c r="J97" i="5"/>
  <c r="L97" i="5" s="1"/>
  <c r="N97" i="5" s="1"/>
  <c r="I97" i="5"/>
  <c r="J96" i="5"/>
  <c r="L96" i="5" s="1"/>
  <c r="N96" i="5" s="1"/>
  <c r="I96" i="5"/>
  <c r="J95" i="5"/>
  <c r="L95" i="5" s="1"/>
  <c r="N95" i="5" s="1"/>
  <c r="I95" i="5"/>
  <c r="J94" i="5"/>
  <c r="L94" i="5" s="1"/>
  <c r="N94" i="5" s="1"/>
  <c r="I94" i="5"/>
  <c r="J93" i="5"/>
  <c r="L93" i="5" s="1"/>
  <c r="N93" i="5" s="1"/>
  <c r="I93" i="5"/>
  <c r="L92" i="5"/>
  <c r="N92" i="5" s="1"/>
  <c r="J92" i="5"/>
  <c r="I92" i="5"/>
  <c r="J91" i="5"/>
  <c r="L91" i="5" s="1"/>
  <c r="N91" i="5" s="1"/>
  <c r="I91" i="5"/>
  <c r="L90" i="5"/>
  <c r="N90" i="5" s="1"/>
  <c r="J90" i="5"/>
  <c r="I90" i="5"/>
  <c r="J89" i="5"/>
  <c r="L89" i="5" s="1"/>
  <c r="N89" i="5" s="1"/>
  <c r="I89" i="5"/>
  <c r="L88" i="5"/>
  <c r="N88" i="5" s="1"/>
  <c r="J88" i="5"/>
  <c r="I88" i="5"/>
  <c r="J87" i="5"/>
  <c r="L87" i="5" s="1"/>
  <c r="N87" i="5" s="1"/>
  <c r="I87" i="5"/>
  <c r="L86" i="5"/>
  <c r="N86" i="5" s="1"/>
  <c r="J86" i="5"/>
  <c r="I86" i="5"/>
  <c r="J85" i="5"/>
  <c r="L85" i="5" s="1"/>
  <c r="N85" i="5" s="1"/>
  <c r="I85" i="5"/>
  <c r="L84" i="5"/>
  <c r="N84" i="5" s="1"/>
  <c r="J84" i="5"/>
  <c r="I84" i="5"/>
  <c r="N83" i="5"/>
  <c r="J83" i="5"/>
  <c r="L83" i="5" s="1"/>
  <c r="I83" i="5"/>
  <c r="L82" i="5"/>
  <c r="N82" i="5" s="1"/>
  <c r="J82" i="5"/>
  <c r="I82" i="5"/>
  <c r="J81" i="5"/>
  <c r="L81" i="5" s="1"/>
  <c r="N81" i="5" s="1"/>
  <c r="I81" i="5"/>
  <c r="L80" i="5"/>
  <c r="N80" i="5" s="1"/>
  <c r="J80" i="5"/>
  <c r="I80" i="5"/>
  <c r="J79" i="5"/>
  <c r="L79" i="5" s="1"/>
  <c r="N79" i="5" s="1"/>
  <c r="I79" i="5"/>
  <c r="L78" i="5"/>
  <c r="N78" i="5" s="1"/>
  <c r="J78" i="5"/>
  <c r="I78" i="5"/>
  <c r="J77" i="5"/>
  <c r="L77" i="5" s="1"/>
  <c r="N77" i="5" s="1"/>
  <c r="I77" i="5"/>
  <c r="L76" i="5"/>
  <c r="N76" i="5" s="1"/>
  <c r="J76" i="5"/>
  <c r="I76" i="5"/>
  <c r="J75" i="5"/>
  <c r="L75" i="5" s="1"/>
  <c r="N75" i="5" s="1"/>
  <c r="I75" i="5"/>
  <c r="L74" i="5"/>
  <c r="N74" i="5" s="1"/>
  <c r="J74" i="5"/>
  <c r="I74" i="5"/>
  <c r="J73" i="5"/>
  <c r="L73" i="5" s="1"/>
  <c r="N73" i="5" s="1"/>
  <c r="I73" i="5"/>
  <c r="L72" i="5"/>
  <c r="N72" i="5" s="1"/>
  <c r="J72" i="5"/>
  <c r="I72" i="5"/>
  <c r="J71" i="5"/>
  <c r="L71" i="5" s="1"/>
  <c r="N71" i="5" s="1"/>
  <c r="I71" i="5"/>
  <c r="L70" i="5"/>
  <c r="N70" i="5" s="1"/>
  <c r="J70" i="5"/>
  <c r="I70" i="5"/>
  <c r="J69" i="5"/>
  <c r="L69" i="5" s="1"/>
  <c r="N69" i="5" s="1"/>
  <c r="I69" i="5"/>
  <c r="L68" i="5"/>
  <c r="N68" i="5" s="1"/>
  <c r="J68" i="5"/>
  <c r="I68" i="5"/>
  <c r="N67" i="5"/>
  <c r="J67" i="5"/>
  <c r="L67" i="5" s="1"/>
  <c r="I67" i="5"/>
  <c r="L66" i="5"/>
  <c r="N66" i="5" s="1"/>
  <c r="J66" i="5"/>
  <c r="I66" i="5"/>
  <c r="J65" i="5"/>
  <c r="L65" i="5" s="1"/>
  <c r="N65" i="5" s="1"/>
  <c r="I65" i="5"/>
  <c r="L64" i="5"/>
  <c r="N64" i="5" s="1"/>
  <c r="J64" i="5"/>
  <c r="I64" i="5"/>
  <c r="J63" i="5"/>
  <c r="L63" i="5" s="1"/>
  <c r="N63" i="5" s="1"/>
  <c r="I63" i="5"/>
  <c r="L62" i="5"/>
  <c r="N62" i="5" s="1"/>
  <c r="J62" i="5"/>
  <c r="I62" i="5"/>
  <c r="J61" i="5"/>
  <c r="L61" i="5" s="1"/>
  <c r="N61" i="5" s="1"/>
  <c r="I61" i="5"/>
  <c r="L60" i="5"/>
  <c r="N60" i="5" s="1"/>
  <c r="J60" i="5"/>
  <c r="I60" i="5"/>
  <c r="J59" i="5"/>
  <c r="L59" i="5" s="1"/>
  <c r="N59" i="5" s="1"/>
  <c r="I59" i="5"/>
  <c r="L58" i="5"/>
  <c r="N58" i="5" s="1"/>
  <c r="J58" i="5"/>
  <c r="I58" i="5"/>
  <c r="J57" i="5"/>
  <c r="L57" i="5" s="1"/>
  <c r="N57" i="5" s="1"/>
  <c r="I57" i="5"/>
  <c r="L56" i="5"/>
  <c r="N56" i="5" s="1"/>
  <c r="J56" i="5"/>
  <c r="I56" i="5"/>
  <c r="J55" i="5"/>
  <c r="L55" i="5" s="1"/>
  <c r="N55" i="5" s="1"/>
  <c r="I55" i="5"/>
  <c r="L54" i="5"/>
  <c r="N54" i="5" s="1"/>
  <c r="J54" i="5"/>
  <c r="I54" i="5"/>
  <c r="J53" i="5"/>
  <c r="L53" i="5" s="1"/>
  <c r="N53" i="5" s="1"/>
  <c r="I53" i="5"/>
  <c r="L52" i="5"/>
  <c r="N52" i="5" s="1"/>
  <c r="J52" i="5"/>
  <c r="I52" i="5"/>
  <c r="J51" i="5"/>
  <c r="L51" i="5" s="1"/>
  <c r="N51" i="5" s="1"/>
  <c r="I51" i="5"/>
  <c r="L50" i="5"/>
  <c r="N50" i="5" s="1"/>
  <c r="J50" i="5"/>
  <c r="I50" i="5"/>
  <c r="J49" i="5"/>
  <c r="L49" i="5" s="1"/>
  <c r="N49" i="5" s="1"/>
  <c r="I49" i="5"/>
  <c r="L48" i="5"/>
  <c r="J48" i="5"/>
  <c r="I48" i="5"/>
  <c r="J47" i="5"/>
  <c r="L47" i="5" s="1"/>
  <c r="I47" i="5"/>
  <c r="J46" i="5"/>
  <c r="I46" i="5"/>
  <c r="L46" i="5" s="1"/>
  <c r="J45" i="5"/>
  <c r="L45" i="5" s="1"/>
  <c r="I45" i="5"/>
  <c r="J44" i="5"/>
  <c r="I44" i="5"/>
  <c r="L44" i="5" s="1"/>
  <c r="J43" i="5"/>
  <c r="L43" i="5" s="1"/>
  <c r="I43" i="5"/>
  <c r="J42" i="5"/>
  <c r="I42" i="5"/>
  <c r="L42" i="5" s="1"/>
  <c r="J41" i="5"/>
  <c r="L41" i="5" s="1"/>
  <c r="I41" i="5"/>
  <c r="J40" i="5"/>
  <c r="I40" i="5"/>
  <c r="L40" i="5" s="1"/>
  <c r="J39" i="5"/>
  <c r="L39" i="5" s="1"/>
  <c r="I39" i="5"/>
  <c r="J38" i="5"/>
  <c r="I38" i="5"/>
  <c r="L38" i="5" s="1"/>
  <c r="J37" i="5"/>
  <c r="L37" i="5" s="1"/>
  <c r="I37" i="5"/>
  <c r="J36" i="5"/>
  <c r="I36" i="5"/>
  <c r="L36" i="5" s="1"/>
  <c r="J35" i="5"/>
  <c r="L35" i="5" s="1"/>
  <c r="N35" i="5" s="1"/>
  <c r="I35" i="5"/>
  <c r="J34" i="5"/>
  <c r="I34" i="5"/>
  <c r="L34" i="5" s="1"/>
  <c r="J33" i="5"/>
  <c r="L33" i="5" s="1"/>
  <c r="I33" i="5"/>
  <c r="J32" i="5"/>
  <c r="I32" i="5"/>
  <c r="L32" i="5" s="1"/>
  <c r="J31" i="5"/>
  <c r="L31" i="5" s="1"/>
  <c r="I31" i="5"/>
  <c r="J30" i="5"/>
  <c r="I30" i="5"/>
  <c r="L30" i="5" s="1"/>
  <c r="J29" i="5"/>
  <c r="L29" i="5" s="1"/>
  <c r="I29" i="5"/>
  <c r="J28" i="5"/>
  <c r="I28" i="5"/>
  <c r="L28" i="5" s="1"/>
  <c r="J27" i="5"/>
  <c r="L27" i="5" s="1"/>
  <c r="I27" i="5"/>
  <c r="J26" i="5"/>
  <c r="I26" i="5"/>
  <c r="L26" i="5" s="1"/>
  <c r="J25" i="5"/>
  <c r="L25" i="5" s="1"/>
  <c r="I25" i="5"/>
  <c r="J24" i="5"/>
  <c r="I24" i="5"/>
  <c r="L24" i="5" s="1"/>
  <c r="J23" i="5"/>
  <c r="L23" i="5" s="1"/>
  <c r="I23" i="5"/>
  <c r="J22" i="5"/>
  <c r="I22" i="5"/>
  <c r="L22" i="5" s="1"/>
  <c r="J21" i="5"/>
  <c r="L21" i="5" s="1"/>
  <c r="I21" i="5"/>
  <c r="N16" i="5"/>
  <c r="N15" i="5"/>
  <c r="N14" i="5"/>
  <c r="N13" i="5"/>
  <c r="N12" i="5"/>
  <c r="N11" i="5"/>
  <c r="N10" i="5"/>
  <c r="N9" i="5"/>
  <c r="N8" i="5"/>
  <c r="N7" i="5"/>
  <c r="N6" i="5"/>
  <c r="N5" i="5"/>
  <c r="L16" i="5"/>
  <c r="L15" i="5"/>
  <c r="L14" i="5"/>
  <c r="L13" i="5"/>
  <c r="L12" i="5"/>
  <c r="L11" i="5"/>
  <c r="L10" i="5"/>
  <c r="L9" i="5"/>
  <c r="L8" i="5"/>
  <c r="L7" i="5"/>
  <c r="L6" i="5"/>
  <c r="L5" i="5"/>
  <c r="J16" i="5"/>
  <c r="I16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J6" i="5"/>
  <c r="I6" i="5"/>
  <c r="J5" i="5"/>
  <c r="I5" i="5"/>
  <c r="C38" i="1"/>
  <c r="B38" i="1"/>
  <c r="B26" i="17"/>
  <c r="B27" i="17"/>
  <c r="B28" i="17"/>
  <c r="B29" i="17"/>
  <c r="B30" i="17"/>
  <c r="B31" i="17"/>
  <c r="B32" i="17"/>
  <c r="B33" i="17"/>
  <c r="B34" i="17"/>
  <c r="B35" i="17"/>
  <c r="B36" i="17"/>
  <c r="B37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Y102" i="16"/>
  <c r="X102" i="16"/>
  <c r="W102" i="16"/>
  <c r="V102" i="16"/>
  <c r="U102" i="16"/>
  <c r="L170" i="5" l="1"/>
  <c r="N170" i="5" s="1"/>
  <c r="L111" i="5"/>
  <c r="N111" i="5" s="1"/>
  <c r="L114" i="5"/>
  <c r="N114" i="5" s="1"/>
  <c r="L128" i="5"/>
  <c r="N128" i="5" s="1"/>
  <c r="L275" i="5"/>
  <c r="N275" i="5" s="1"/>
  <c r="L145" i="5"/>
  <c r="N145" i="5" s="1"/>
  <c r="L478" i="5"/>
  <c r="N478" i="5" s="1"/>
  <c r="L442" i="5"/>
  <c r="N442" i="5" s="1"/>
  <c r="L163" i="5"/>
  <c r="N163" i="5" s="1"/>
  <c r="L171" i="5"/>
  <c r="N171" i="5" s="1"/>
  <c r="L179" i="5"/>
  <c r="N179" i="5" s="1"/>
  <c r="L187" i="5"/>
  <c r="N187" i="5" s="1"/>
  <c r="L195" i="5"/>
  <c r="N195" i="5" s="1"/>
  <c r="L203" i="5"/>
  <c r="N203" i="5" s="1"/>
  <c r="L211" i="5"/>
  <c r="N211" i="5" s="1"/>
  <c r="L219" i="5"/>
  <c r="N219" i="5" s="1"/>
  <c r="L227" i="5"/>
  <c r="N227" i="5" s="1"/>
  <c r="L235" i="5"/>
  <c r="N235" i="5" s="1"/>
  <c r="L243" i="5"/>
  <c r="N243" i="5" s="1"/>
  <c r="L251" i="5"/>
  <c r="N251" i="5" s="1"/>
  <c r="L259" i="5"/>
  <c r="N259" i="5" s="1"/>
  <c r="L500" i="5"/>
  <c r="N500" i="5" s="1"/>
  <c r="L378" i="5"/>
  <c r="N378" i="5" s="1"/>
  <c r="L524" i="5"/>
  <c r="N524" i="5" s="1"/>
  <c r="L534" i="5"/>
  <c r="N534" i="5" s="1"/>
  <c r="L385" i="5"/>
  <c r="N385" i="5" s="1"/>
  <c r="L417" i="5"/>
  <c r="N417" i="5" s="1"/>
  <c r="L449" i="5"/>
  <c r="N449" i="5" s="1"/>
  <c r="L467" i="5"/>
  <c r="N467" i="5" s="1"/>
  <c r="L473" i="5"/>
  <c r="N473" i="5" s="1"/>
  <c r="L483" i="5"/>
  <c r="N483" i="5" s="1"/>
  <c r="L489" i="5"/>
  <c r="N489" i="5" s="1"/>
  <c r="L499" i="5"/>
  <c r="N499" i="5" s="1"/>
  <c r="L469" i="5"/>
  <c r="N469" i="5" s="1"/>
  <c r="L477" i="5"/>
  <c r="N477" i="5" s="1"/>
  <c r="L485" i="5"/>
  <c r="N485" i="5" s="1"/>
  <c r="L493" i="5"/>
  <c r="N493" i="5" s="1"/>
  <c r="J53" i="21"/>
  <c r="I53" i="21"/>
  <c r="H53" i="21"/>
  <c r="G53" i="21"/>
  <c r="F53" i="21"/>
  <c r="E53" i="21"/>
  <c r="D53" i="21"/>
  <c r="C53" i="21"/>
  <c r="B53" i="21"/>
  <c r="L36" i="21"/>
  <c r="K36" i="21"/>
  <c r="J36" i="21"/>
  <c r="I36" i="21"/>
  <c r="H36" i="21"/>
  <c r="G36" i="21"/>
  <c r="F36" i="21"/>
  <c r="E36" i="21"/>
  <c r="D36" i="21"/>
  <c r="C36" i="21"/>
  <c r="B36" i="21"/>
  <c r="J53" i="19"/>
  <c r="I53" i="19"/>
  <c r="H53" i="19"/>
  <c r="G53" i="19"/>
  <c r="F53" i="19"/>
  <c r="E53" i="19"/>
  <c r="D53" i="19"/>
  <c r="C53" i="19"/>
  <c r="B53" i="19"/>
  <c r="L36" i="19"/>
  <c r="K36" i="19"/>
  <c r="J36" i="19"/>
  <c r="I36" i="19"/>
  <c r="H36" i="19"/>
  <c r="G36" i="19"/>
  <c r="F36" i="19"/>
  <c r="E36" i="19"/>
  <c r="D36" i="19"/>
  <c r="C36" i="19"/>
  <c r="B36" i="19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7" i="17"/>
  <c r="B38" i="17" s="1"/>
  <c r="B6" i="17"/>
  <c r="W20" i="22" l="1"/>
  <c r="V20" i="22"/>
  <c r="U20" i="22"/>
  <c r="C19" i="6"/>
  <c r="D19" i="6"/>
  <c r="E19" i="6"/>
  <c r="F19" i="6"/>
  <c r="G19" i="6"/>
  <c r="H19" i="6"/>
  <c r="I19" i="6"/>
  <c r="J19" i="6"/>
  <c r="K19" i="6"/>
  <c r="L19" i="6"/>
  <c r="B19" i="6"/>
  <c r="C17" i="5"/>
  <c r="D17" i="5"/>
  <c r="B17" i="5"/>
  <c r="T20" i="22" l="1"/>
  <c r="S20" i="22"/>
  <c r="R20" i="22"/>
  <c r="Q20" i="22"/>
  <c r="P20" i="22"/>
  <c r="O20" i="22"/>
  <c r="N20" i="22"/>
  <c r="M20" i="22"/>
  <c r="L20" i="22"/>
  <c r="K20" i="22"/>
  <c r="J20" i="22"/>
  <c r="I20" i="22"/>
  <c r="H20" i="22"/>
  <c r="G20" i="22"/>
  <c r="F20" i="22"/>
  <c r="E20" i="22"/>
  <c r="D20" i="22"/>
  <c r="C20" i="22"/>
  <c r="K20" i="15" l="1"/>
  <c r="J20" i="15"/>
  <c r="I20" i="15"/>
  <c r="H20" i="15"/>
  <c r="G20" i="15"/>
  <c r="F20" i="15"/>
  <c r="E20" i="15"/>
  <c r="D20" i="15"/>
  <c r="C20" i="15"/>
  <c r="B20" i="15"/>
  <c r="B38" i="15" l="1"/>
  <c r="C38" i="15"/>
  <c r="D38" i="15"/>
  <c r="E38" i="15"/>
  <c r="F38" i="15"/>
  <c r="G38" i="15"/>
  <c r="H38" i="15"/>
  <c r="I38" i="15"/>
  <c r="J38" i="15"/>
  <c r="K38" i="15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T102" i="16"/>
  <c r="S102" i="16"/>
  <c r="R102" i="16"/>
  <c r="Q102" i="16"/>
  <c r="P102" i="16"/>
  <c r="O102" i="16"/>
  <c r="N102" i="16"/>
  <c r="M102" i="16"/>
  <c r="L102" i="16"/>
  <c r="K102" i="16"/>
  <c r="J102" i="16"/>
  <c r="I102" i="16"/>
  <c r="H102" i="16"/>
  <c r="G102" i="16"/>
  <c r="F102" i="16"/>
  <c r="E102" i="16"/>
  <c r="D102" i="16"/>
  <c r="C102" i="16"/>
  <c r="B102" i="16"/>
  <c r="S42" i="16"/>
  <c r="R42" i="16"/>
  <c r="Q42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B4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76BB9F-6858-40A9-8B06-D0E08827434B}" name="Připojení" type="1" refreshedVersion="0" savePassword="1" deleted="1" background="1" saveData="1">
    <dbPr connection="" command=""/>
  </connection>
  <connection id="2" xr16:uid="{00000000-0015-0000-FFFF-FFFF01000000}" name="Připojení1" type="1" refreshedVersion="0" savePassword="1" deleted="1" background="1" saveData="1">
    <dbPr connection="" command=""/>
  </connection>
  <connection id="3" xr16:uid="{00000000-0015-0000-FFFF-FFFF0D000000}" name="Připojení2" type="1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<sst xmlns="http://schemas.openxmlformats.org/spreadsheetml/2006/main" count="1336" uniqueCount="710">
  <si>
    <t>Azylové domy</t>
  </si>
  <si>
    <t>Domy na půl cesty</t>
  </si>
  <si>
    <t>Noclehárny</t>
  </si>
  <si>
    <t>Počet jednolůžkových pokojů</t>
  </si>
  <si>
    <t>Počet dvoulůžkových pokojů</t>
  </si>
  <si>
    <t>Počet tří- a vícelůžkových pokojů</t>
  </si>
  <si>
    <t>Pohyb ve sledovaném roce</t>
  </si>
  <si>
    <t>přijatí</t>
  </si>
  <si>
    <t>zemřelí</t>
  </si>
  <si>
    <t>trvale
upoutaní
na lůžko</t>
  </si>
  <si>
    <t>počet</t>
  </si>
  <si>
    <t>kapacita</t>
  </si>
  <si>
    <t>z toho</t>
  </si>
  <si>
    <t>muži</t>
  </si>
  <si>
    <t>ženy</t>
  </si>
  <si>
    <t>Hlavní město Praha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</si>
  <si>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</si>
  <si>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</si>
  <si>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</si>
  <si>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</si>
  <si>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</si>
  <si>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</si>
  <si>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</si>
  <si>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</si>
  <si>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>Jihomoravský kraj</t>
  </si>
  <si>
    <t>Olomoucký kraj</t>
  </si>
  <si>
    <t>Zlínský kraj</t>
  </si>
  <si>
    <t>Moravskoslezský kraj</t>
  </si>
  <si>
    <t>dospělí</t>
  </si>
  <si>
    <t>noclehárny</t>
  </si>
  <si>
    <t>terapeutické komunity</t>
  </si>
  <si>
    <t>nízkoprahová denní centra</t>
  </si>
  <si>
    <t>služby následné péče</t>
  </si>
  <si>
    <t>chráněné bydlení</t>
  </si>
  <si>
    <t>domy na půl cesty</t>
  </si>
  <si>
    <t>domovy pro seniory</t>
  </si>
  <si>
    <t>týdenní stacionáře</t>
  </si>
  <si>
    <t>denní stacionáře</t>
  </si>
  <si>
    <t>centra denních služeb</t>
  </si>
  <si>
    <t>sociálně terapeutické dílny</t>
  </si>
  <si>
    <t>azylové domy</t>
  </si>
  <si>
    <t>Centra denních služeb</t>
  </si>
  <si>
    <t>Denní stacionáře</t>
  </si>
  <si>
    <t>Týdenní stacionáře</t>
  </si>
  <si>
    <t>Domovy pro osoby se zdravotním postižením</t>
  </si>
  <si>
    <t>Domovy pro seniory</t>
  </si>
  <si>
    <t>Domovy se zvláštním režimem</t>
  </si>
  <si>
    <t>Chráněné bydlení</t>
  </si>
  <si>
    <t>Zařízení pro krizovou pomoc</t>
  </si>
  <si>
    <t>Nízkoprahová denní centra</t>
  </si>
  <si>
    <t>Nízkoprahová zařízení pro děti a mládež</t>
  </si>
  <si>
    <t>Terapeutické komunity</t>
  </si>
  <si>
    <t>Sociální poradny</t>
  </si>
  <si>
    <t>Sociálně terapeutické dílny</t>
  </si>
  <si>
    <t>Centra sociálně rehabilitačních služeb</t>
  </si>
  <si>
    <t>Intervenční centra</t>
  </si>
  <si>
    <t>Služby následné péče</t>
  </si>
  <si>
    <t>Počet služeb celkem</t>
  </si>
  <si>
    <t>domovy se zvláštním režimem</t>
  </si>
  <si>
    <t>Poskytovaná sociální služba</t>
  </si>
  <si>
    <t xml:space="preserve">domovy pro osoby            se zdravotním postižením </t>
  </si>
  <si>
    <t>Celkem ČR</t>
  </si>
  <si>
    <t>zařízení pro krizovou pomoc</t>
  </si>
  <si>
    <t>nízkoprahová zařízení pro děti a mládež</t>
  </si>
  <si>
    <t>sociální poradny</t>
  </si>
  <si>
    <t>sociální rehabilitace</t>
  </si>
  <si>
    <t>intervenční centra</t>
  </si>
  <si>
    <t xml:space="preserve">sociální rehabilitace </t>
  </si>
  <si>
    <t>Počet uživatelů (klientů) za sledovaný rok</t>
  </si>
  <si>
    <t>Pracoviště rané péče</t>
  </si>
  <si>
    <t>pracoviště rané péče</t>
  </si>
  <si>
    <t>raná péče</t>
  </si>
  <si>
    <t>Kraj Vysočina</t>
  </si>
  <si>
    <t>Kapacita služby                      (počet lůžek)</t>
  </si>
  <si>
    <t>v tom</t>
  </si>
  <si>
    <t>Územní jednotka</t>
  </si>
  <si>
    <t>Pramen: MPSV</t>
  </si>
  <si>
    <t>mobilní                        za pomoci druhé osoby nebo technických pomůcek</t>
  </si>
  <si>
    <t>Celkem</t>
  </si>
  <si>
    <t>do přirozeného sociálního prostředí</t>
  </si>
  <si>
    <t>do pobytové komunitní sociální služby</t>
  </si>
  <si>
    <t>do ústavního zařízení pobytové služby sociální péče nebo jiné pobytové služby sociální prevence</t>
  </si>
  <si>
    <t>jinam</t>
  </si>
  <si>
    <t>z toho pracovní pozice</t>
  </si>
  <si>
    <t>sociální pracovník</t>
  </si>
  <si>
    <t>pracovník 
v sociálních službách</t>
  </si>
  <si>
    <t>lékař</t>
  </si>
  <si>
    <t>všeobecná sestra</t>
  </si>
  <si>
    <t>ošetřovatel 
a 
sanitář</t>
  </si>
  <si>
    <t>další zdravotnický personál</t>
  </si>
  <si>
    <t>vychovatel</t>
  </si>
  <si>
    <t>speciální pedagog</t>
  </si>
  <si>
    <t>další pedagogičtí pracovníci</t>
  </si>
  <si>
    <t>manželský 
a rodinný poradce</t>
  </si>
  <si>
    <t>další odborní pracovníci (včetně supervizora)</t>
  </si>
  <si>
    <t>vedoucí pracovník</t>
  </si>
  <si>
    <t>admin. pracovník, sekretářka</t>
  </si>
  <si>
    <t>účetní 
a 
ekonom</t>
  </si>
  <si>
    <t>obslužný personál</t>
  </si>
  <si>
    <t>ostatní</t>
  </si>
  <si>
    <t>Sociální rehabilitace</t>
  </si>
  <si>
    <t>odešlí</t>
  </si>
  <si>
    <t>státní</t>
  </si>
  <si>
    <t>krajské</t>
  </si>
  <si>
    <t>obecní</t>
  </si>
  <si>
    <t>nestátní neziskové organizace *</t>
  </si>
  <si>
    <t>ostatní **</t>
  </si>
  <si>
    <t>celkem</t>
  </si>
  <si>
    <t>z toho církevní</t>
  </si>
  <si>
    <t>* zahrnuje spolky a pobočné spolky, nadace a nadační fondy, účelová zařízení církví, obecně prospěšné společnosti, ústavy a školské právnické osoby</t>
  </si>
  <si>
    <t>** zahrnuje ostatní právní formy, např. akciové společnosti, společnosti s ručením omezeným, družstva, podnikající fyzické osoby apod.</t>
  </si>
  <si>
    <t>nízkoprahová zařízení 
pro děti a mládež</t>
  </si>
  <si>
    <t>děti a mládež do 18 let</t>
  </si>
  <si>
    <t>domov pro osoby se zdravotním postižením</t>
  </si>
  <si>
    <t>Počet uživatelů 
(klientů)
k 31. 12. 2023</t>
  </si>
  <si>
    <t>azylové domyy</t>
  </si>
  <si>
    <t xml:space="preserve">zařízení pro krizovu pomoc </t>
  </si>
  <si>
    <t>Tabulka č. 5.1</t>
  </si>
  <si>
    <t>v tis. Kč</t>
  </si>
  <si>
    <t>Kontaktní centra</t>
  </si>
  <si>
    <t>Odlehčovací služby</t>
  </si>
  <si>
    <t>Osobní asistence</t>
  </si>
  <si>
    <t>Pečovatelská služba</t>
  </si>
  <si>
    <t>Podpora samostatného bydlení</t>
  </si>
  <si>
    <t>Průvodcovské 
a předčitatelské
služby</t>
  </si>
  <si>
    <t>Sociálně aktivizační služby
pro rodiny
s dětmi</t>
  </si>
  <si>
    <t>Telefonická krizová pomoc</t>
  </si>
  <si>
    <t>Terénní programy</t>
  </si>
  <si>
    <t>Tísňová péče</t>
  </si>
  <si>
    <t>Tlumočnické služby</t>
  </si>
  <si>
    <t>Tabulka č. 5.2</t>
  </si>
  <si>
    <t>Průvodcovské 
a předčitatelské 
služby</t>
  </si>
  <si>
    <t>Tabulka č. 5.3</t>
  </si>
  <si>
    <t>Sociální služba</t>
  </si>
  <si>
    <t>počet
number</t>
  </si>
  <si>
    <t>počet lůžek
number 
of beds</t>
  </si>
  <si>
    <t xml:space="preserve">počet uživatelů** 
number 
of users**
</t>
  </si>
  <si>
    <t>Zařízení pro krizovou pomoc*</t>
  </si>
  <si>
    <t>Centra sociálně rehabilitačních služeb*</t>
  </si>
  <si>
    <t>Služby následné péče*</t>
  </si>
  <si>
    <t xml:space="preserve">* jedná se pouze o pobytovou formu dané sociální služby </t>
  </si>
  <si>
    <t>** počet uživatelů k 31. prosinci sledovaného roku</t>
  </si>
  <si>
    <r>
      <t xml:space="preserve">počet
</t>
    </r>
    <r>
      <rPr>
        <i/>
        <sz val="10"/>
        <rFont val="Arial"/>
        <family val="2"/>
        <charset val="238"/>
      </rPr>
      <t>number</t>
    </r>
  </si>
  <si>
    <r>
      <t xml:space="preserve">počet lůžek
</t>
    </r>
    <r>
      <rPr>
        <i/>
        <sz val="10"/>
        <rFont val="Arial"/>
        <family val="2"/>
        <charset val="238"/>
      </rPr>
      <t>number 
of beds</t>
    </r>
  </si>
  <si>
    <r>
      <t xml:space="preserve">počet uživatelů** 
</t>
    </r>
    <r>
      <rPr>
        <i/>
        <sz val="10"/>
        <rFont val="Arial"/>
        <family val="2"/>
        <charset val="238"/>
      </rPr>
      <t xml:space="preserve">number 
of users**
</t>
    </r>
  </si>
  <si>
    <t>Průvodcovské a předčitatelské služby</t>
  </si>
  <si>
    <t>Sociálně aktivizační služby pro rodiny s dětmi</t>
  </si>
  <si>
    <t>Sociálně aktivizační služby pro seniory a osoby se zdravotním postižením</t>
  </si>
  <si>
    <t xml:space="preserve">Rok </t>
  </si>
  <si>
    <t>POČET SOCIÁLNÍCH SLUŽEB A JEJICH KAPACITA V ROCE 2024</t>
  </si>
  <si>
    <t>Druh sociální služby</t>
  </si>
  <si>
    <t>Počet uživatelů 
(klientů)
k 31. 12. 2024</t>
  </si>
  <si>
    <t>POČET UŽIVATELŮ (KLIENTŮ) POBYTOVÝCH SOCIÁLNÍCH SLUŽEB V ROCE 2024</t>
  </si>
  <si>
    <t>POČET UŽIVATELŮ (KLIENTŮ) SOCIÁLNÍCH SLUŽEB V ROCE 2024</t>
  </si>
  <si>
    <t>Počet uživatelů (klientů) k 31. 12. 2024</t>
  </si>
  <si>
    <t>SOCIÁLNÍ SLUŽBY PODLE ZŘIZOVATELE V ROCE 2024</t>
  </si>
  <si>
    <t>PŘÍJMY ZA SOCIÁLNÍ SLUŽBU V ROCE 2024</t>
  </si>
  <si>
    <t>POČET NEUSPOKOJENÝCH ŽÁDOSTÍ O SOCIÁLNÍ SLUŽBY K 31. 12. 2024</t>
  </si>
  <si>
    <t>PERSONÁLNÍ ZABEZPEČNÍ SOCIÁLNÍ SLUŽBY - POČET OSOB K 31. 12. 2024</t>
  </si>
  <si>
    <t>PŘÍJMY Z ÚHRAD KLIENTŮ ZA SOCIÁLNÍ SLUŽBU V ROCE 2024</t>
  </si>
  <si>
    <t>VÝDAJE NA SOCIÁLNÍ SLUŽBU V ROCE 2024</t>
  </si>
  <si>
    <t>KAPACITA POBYTOVÝCH SOCIÁLNÍCH SLUŽEB K 31. 12.  2024 - počet pokojů</t>
  </si>
  <si>
    <t>Tabulka č. 5.4</t>
  </si>
  <si>
    <t>Tabulka č. 5.5</t>
  </si>
  <si>
    <t>Tabulka č. 5.6</t>
  </si>
  <si>
    <t>Tabulka č. 5.7</t>
  </si>
  <si>
    <t>Tabulka č. 5.8</t>
  </si>
  <si>
    <t>Tabulka č. 5.9</t>
  </si>
  <si>
    <t>Tabulka č. 5.10</t>
  </si>
  <si>
    <t>Tabulka č. 5.11</t>
  </si>
  <si>
    <t>kontaktní centra</t>
  </si>
  <si>
    <t>odlehčovací služby</t>
  </si>
  <si>
    <t>osobní asistence</t>
  </si>
  <si>
    <t>pečovatelské služba</t>
  </si>
  <si>
    <t>podpora samostatného bydlení</t>
  </si>
  <si>
    <t>průvodcovské a předčitatelské služby</t>
  </si>
  <si>
    <t>tlumočnické služby</t>
  </si>
  <si>
    <t>tísňová péče</t>
  </si>
  <si>
    <t>terénní programy</t>
  </si>
  <si>
    <t>sociálně aktivizační služby pro rodiny s dětmi</t>
  </si>
  <si>
    <t>sociálně aktivizační služby pro seniory a osoby se zdravotním postižením</t>
  </si>
  <si>
    <t>pečovatelská služba</t>
  </si>
  <si>
    <t>průvodcovské 
a předčitatelské
služby</t>
  </si>
  <si>
    <t>VÝVOJ POBYTOVÝCH ZAŘÍZENÍ SOCIÁLNÍCH SLUŽEB</t>
  </si>
  <si>
    <t>Sociálně aktivizační služby
pro seniory
a osoby 
se zdravotním postižením</t>
  </si>
  <si>
    <t>sociálně aktivizační služby 
pro rodiny s dětmi</t>
  </si>
  <si>
    <t>sociálně aktivizační služby
pro seniory a osoby
se zdravotním postižením</t>
  </si>
  <si>
    <t>Sociálně aktivizační služby pro seniory a osoby
se zdravotním postižením</t>
  </si>
  <si>
    <t>Druh sociání služby
(uvedené v § 34 zákona č. 108/2006 Sb.)</t>
  </si>
  <si>
    <t>3102026</t>
  </si>
  <si>
    <t>3102032</t>
  </si>
  <si>
    <t>3103023</t>
  </si>
  <si>
    <t>3104004</t>
  </si>
  <si>
    <t>3104015</t>
  </si>
  <si>
    <t>3104038</t>
  </si>
  <si>
    <t>3104040</t>
  </si>
  <si>
    <t>3104041</t>
  </si>
  <si>
    <t>3104045</t>
  </si>
  <si>
    <t>3104047</t>
  </si>
  <si>
    <t>3105016</t>
  </si>
  <si>
    <t>3105025</t>
  </si>
  <si>
    <t>3105034</t>
  </si>
  <si>
    <t>3105037</t>
  </si>
  <si>
    <t>3106003</t>
  </si>
  <si>
    <t>3106005</t>
  </si>
  <si>
    <t>3106015</t>
  </si>
  <si>
    <t>3106020</t>
  </si>
  <si>
    <t>3108011</t>
  </si>
  <si>
    <t>3108024</t>
  </si>
  <si>
    <t>3109006</t>
  </si>
  <si>
    <t>3109021</t>
  </si>
  <si>
    <t>3109031</t>
  </si>
  <si>
    <t>3109040</t>
  </si>
  <si>
    <t>3110001</t>
  </si>
  <si>
    <t>3110003</t>
  </si>
  <si>
    <t>3110006</t>
  </si>
  <si>
    <t>3110013</t>
  </si>
  <si>
    <t>3110014</t>
  </si>
  <si>
    <t>3110017</t>
  </si>
  <si>
    <t>3110020</t>
  </si>
  <si>
    <t>3110028</t>
  </si>
  <si>
    <t>3201001</t>
  </si>
  <si>
    <t>3201002</t>
  </si>
  <si>
    <t>3201027</t>
  </si>
  <si>
    <t>3201033</t>
  </si>
  <si>
    <t>3202002</t>
  </si>
  <si>
    <t>3202003</t>
  </si>
  <si>
    <t>3202022</t>
  </si>
  <si>
    <t>3202024</t>
  </si>
  <si>
    <t>3202031</t>
  </si>
  <si>
    <t>3202032</t>
  </si>
  <si>
    <t>3203001</t>
  </si>
  <si>
    <t>3203002</t>
  </si>
  <si>
    <t>3203009</t>
  </si>
  <si>
    <t>3203015</t>
  </si>
  <si>
    <t>3203016</t>
  </si>
  <si>
    <t>3203017</t>
  </si>
  <si>
    <t>3204001</t>
  </si>
  <si>
    <t>3204002</t>
  </si>
  <si>
    <t>3204003</t>
  </si>
  <si>
    <t>3204005</t>
  </si>
  <si>
    <t>3204010</t>
  </si>
  <si>
    <t>3204011</t>
  </si>
  <si>
    <t>3204022</t>
  </si>
  <si>
    <t>3204027</t>
  </si>
  <si>
    <t>3205002</t>
  </si>
  <si>
    <t>3205004</t>
  </si>
  <si>
    <t>3205005</t>
  </si>
  <si>
    <t>3205009</t>
  </si>
  <si>
    <t>3206002</t>
  </si>
  <si>
    <t>3206003</t>
  </si>
  <si>
    <t>3206004</t>
  </si>
  <si>
    <t>3206008</t>
  </si>
  <si>
    <t>3206010</t>
  </si>
  <si>
    <t>3206011</t>
  </si>
  <si>
    <t>3206013</t>
  </si>
  <si>
    <t>3206029</t>
  </si>
  <si>
    <t>3206033</t>
  </si>
  <si>
    <t>3207002</t>
  </si>
  <si>
    <t>3207003</t>
  </si>
  <si>
    <t>3207004</t>
  </si>
  <si>
    <t>3207021</t>
  </si>
  <si>
    <t>3207040</t>
  </si>
  <si>
    <t>3207047</t>
  </si>
  <si>
    <t>3208001</t>
  </si>
  <si>
    <t>3208002</t>
  </si>
  <si>
    <t>3208003</t>
  </si>
  <si>
    <t>3208007</t>
  </si>
  <si>
    <t>3209002</t>
  </si>
  <si>
    <t>3209005</t>
  </si>
  <si>
    <t>3209006</t>
  </si>
  <si>
    <t>3209007</t>
  </si>
  <si>
    <t>3209010</t>
  </si>
  <si>
    <t>3209013</t>
  </si>
  <si>
    <t>3209016</t>
  </si>
  <si>
    <t>3209017</t>
  </si>
  <si>
    <t>3209026</t>
  </si>
  <si>
    <t>3209028</t>
  </si>
  <si>
    <t>3209033</t>
  </si>
  <si>
    <t>3210002</t>
  </si>
  <si>
    <t>3210004</t>
  </si>
  <si>
    <t>3210005</t>
  </si>
  <si>
    <t>3210008</t>
  </si>
  <si>
    <t>3210010</t>
  </si>
  <si>
    <t>3210014</t>
  </si>
  <si>
    <t>3210019</t>
  </si>
  <si>
    <t>3211002</t>
  </si>
  <si>
    <t>3211003</t>
  </si>
  <si>
    <t>3211006</t>
  </si>
  <si>
    <t>3211008</t>
  </si>
  <si>
    <t>3211011</t>
  </si>
  <si>
    <t>3212001</t>
  </si>
  <si>
    <t>3212002</t>
  </si>
  <si>
    <t>3212003</t>
  </si>
  <si>
    <t>3212019</t>
  </si>
  <si>
    <t>3301002</t>
  </si>
  <si>
    <t>3301006</t>
  </si>
  <si>
    <t>3301008</t>
  </si>
  <si>
    <t>3301009</t>
  </si>
  <si>
    <t>3301015</t>
  </si>
  <si>
    <t>3301019</t>
  </si>
  <si>
    <t>3301022</t>
  </si>
  <si>
    <t>3302001</t>
  </si>
  <si>
    <t>3302002</t>
  </si>
  <si>
    <t>3302015</t>
  </si>
  <si>
    <t>3303001</t>
  </si>
  <si>
    <t>3303002</t>
  </si>
  <si>
    <t>3303003</t>
  </si>
  <si>
    <t>3303004</t>
  </si>
  <si>
    <t>3304002</t>
  </si>
  <si>
    <t>3304003</t>
  </si>
  <si>
    <t>3304008</t>
  </si>
  <si>
    <t>3304010</t>
  </si>
  <si>
    <t>3304034</t>
  </si>
  <si>
    <t>3304038</t>
  </si>
  <si>
    <t>3305001</t>
  </si>
  <si>
    <t>3305005</t>
  </si>
  <si>
    <t>3305020</t>
  </si>
  <si>
    <t>3305028</t>
  </si>
  <si>
    <t>3306001</t>
  </si>
  <si>
    <t>3306002</t>
  </si>
  <si>
    <t>3306005</t>
  </si>
  <si>
    <t>3306009</t>
  </si>
  <si>
    <t>3306022</t>
  </si>
  <si>
    <t>3306023</t>
  </si>
  <si>
    <t>3307001</t>
  </si>
  <si>
    <t>3307002</t>
  </si>
  <si>
    <t>3307003</t>
  </si>
  <si>
    <t>3307004</t>
  </si>
  <si>
    <t>3307014</t>
  </si>
  <si>
    <t>3308001</t>
  </si>
  <si>
    <t>3308003</t>
  </si>
  <si>
    <t>3308012</t>
  </si>
  <si>
    <t>3308013</t>
  </si>
  <si>
    <t>3308016</t>
  </si>
  <si>
    <t>3401003</t>
  </si>
  <si>
    <t>3401004</t>
  </si>
  <si>
    <t>3401006</t>
  </si>
  <si>
    <t>3402002</t>
  </si>
  <si>
    <t>3402003</t>
  </si>
  <si>
    <t>3402004</t>
  </si>
  <si>
    <t>3402008</t>
  </si>
  <si>
    <t>3402012</t>
  </si>
  <si>
    <t>3402014</t>
  </si>
  <si>
    <t>3402023</t>
  </si>
  <si>
    <t>3402033</t>
  </si>
  <si>
    <t>3403001</t>
  </si>
  <si>
    <t>3403006</t>
  </si>
  <si>
    <t>3403011</t>
  </si>
  <si>
    <t>3403030</t>
  </si>
  <si>
    <t>3403037</t>
  </si>
  <si>
    <t>3403039</t>
  </si>
  <si>
    <t>3404002</t>
  </si>
  <si>
    <t>3404003</t>
  </si>
  <si>
    <t>3404011</t>
  </si>
  <si>
    <t>3404016</t>
  </si>
  <si>
    <t>3405013</t>
  </si>
  <si>
    <t>3405019</t>
  </si>
  <si>
    <t>3405025</t>
  </si>
  <si>
    <t>3405059</t>
  </si>
  <si>
    <t>3406001</t>
  </si>
  <si>
    <t>3406004</t>
  </si>
  <si>
    <t>3407003</t>
  </si>
  <si>
    <t>3407008</t>
  </si>
  <si>
    <t>3408002</t>
  </si>
  <si>
    <t>3408013</t>
  </si>
  <si>
    <t>3408014</t>
  </si>
  <si>
    <t>3409001</t>
  </si>
  <si>
    <t>3409002</t>
  </si>
  <si>
    <t>3409007</t>
  </si>
  <si>
    <t>3409009</t>
  </si>
  <si>
    <t>3410002</t>
  </si>
  <si>
    <t>3410003</t>
  </si>
  <si>
    <t>3410004</t>
  </si>
  <si>
    <t>3410006</t>
  </si>
  <si>
    <t>3410007</t>
  </si>
  <si>
    <t>3501001</t>
  </si>
  <si>
    <t>3501002</t>
  </si>
  <si>
    <t>3501008</t>
  </si>
  <si>
    <t>3501012</t>
  </si>
  <si>
    <t>3501018</t>
  </si>
  <si>
    <t>3501027</t>
  </si>
  <si>
    <t>3502001</t>
  </si>
  <si>
    <t>3502002</t>
  </si>
  <si>
    <t>3502003</t>
  </si>
  <si>
    <t>3502006</t>
  </si>
  <si>
    <t>3502070</t>
  </si>
  <si>
    <t>3502078</t>
  </si>
  <si>
    <t>3503002</t>
  </si>
  <si>
    <t>3503003</t>
  </si>
  <si>
    <t>3503019</t>
  </si>
  <si>
    <t>3503022</t>
  </si>
  <si>
    <t>3503023</t>
  </si>
  <si>
    <t>3503024</t>
  </si>
  <si>
    <t>3504001</t>
  </si>
  <si>
    <t>3504002</t>
  </si>
  <si>
    <t>3504011</t>
  </si>
  <si>
    <t>3505001</t>
  </si>
  <si>
    <t>3505002</t>
  </si>
  <si>
    <t>3505003</t>
  </si>
  <si>
    <t>3505010</t>
  </si>
  <si>
    <t>3505014</t>
  </si>
  <si>
    <t>3505020</t>
  </si>
  <si>
    <t>3505024</t>
  </si>
  <si>
    <t>3505061</t>
  </si>
  <si>
    <t>3505075</t>
  </si>
  <si>
    <t>3506002</t>
  </si>
  <si>
    <t>3506003</t>
  </si>
  <si>
    <t>3506004</t>
  </si>
  <si>
    <t>3506010</t>
  </si>
  <si>
    <t>3506015</t>
  </si>
  <si>
    <t>3506018</t>
  </si>
  <si>
    <t>3507001</t>
  </si>
  <si>
    <t>3507002</t>
  </si>
  <si>
    <t>3507006</t>
  </si>
  <si>
    <t>3508008</t>
  </si>
  <si>
    <t>3508013</t>
  </si>
  <si>
    <t>3508014</t>
  </si>
  <si>
    <t>3508015</t>
  </si>
  <si>
    <t>3508022</t>
  </si>
  <si>
    <t>3508024</t>
  </si>
  <si>
    <t>3508025</t>
  </si>
  <si>
    <t>3508044</t>
  </si>
  <si>
    <t>3509001</t>
  </si>
  <si>
    <t>3509002</t>
  </si>
  <si>
    <t>3509033</t>
  </si>
  <si>
    <t>3509038</t>
  </si>
  <si>
    <t>3509050</t>
  </si>
  <si>
    <t>3510002</t>
  </si>
  <si>
    <t>3510004</t>
  </si>
  <si>
    <t>3510006</t>
  </si>
  <si>
    <t>3510014</t>
  </si>
  <si>
    <t>3510015</t>
  </si>
  <si>
    <t>3510018</t>
  </si>
  <si>
    <t>3601001</t>
  </si>
  <si>
    <t>3601012</t>
  </si>
  <si>
    <t>3601013</t>
  </si>
  <si>
    <t>3601034</t>
  </si>
  <si>
    <t>3602001</t>
  </si>
  <si>
    <t>3602012</t>
  </si>
  <si>
    <t>3602013</t>
  </si>
  <si>
    <t>3602016</t>
  </si>
  <si>
    <t>3602019</t>
  </si>
  <si>
    <t>3603001</t>
  </si>
  <si>
    <t>3603004</t>
  </si>
  <si>
    <t>3603007</t>
  </si>
  <si>
    <t>3603011</t>
  </si>
  <si>
    <t>3603016</t>
  </si>
  <si>
    <t>3603030</t>
  </si>
  <si>
    <t>3603034</t>
  </si>
  <si>
    <t>3603039</t>
  </si>
  <si>
    <t>3604001</t>
  </si>
  <si>
    <t>3604002</t>
  </si>
  <si>
    <t>3604003</t>
  </si>
  <si>
    <t>3604004</t>
  </si>
  <si>
    <t>3604005</t>
  </si>
  <si>
    <t>3604008</t>
  </si>
  <si>
    <t>3604011</t>
  </si>
  <si>
    <t>3604034</t>
  </si>
  <si>
    <t>3605001</t>
  </si>
  <si>
    <t>3605002</t>
  </si>
  <si>
    <t>3605003</t>
  </si>
  <si>
    <t>3605004</t>
  </si>
  <si>
    <t>3605009</t>
  </si>
  <si>
    <t>3605011</t>
  </si>
  <si>
    <t>3605012</t>
  </si>
  <si>
    <t>3605014</t>
  </si>
  <si>
    <t>3605017</t>
  </si>
  <si>
    <t>3605026</t>
  </si>
  <si>
    <t>3605038</t>
  </si>
  <si>
    <t>3606001</t>
  </si>
  <si>
    <t>3606002</t>
  </si>
  <si>
    <t>3606003</t>
  </si>
  <si>
    <t>3607003</t>
  </si>
  <si>
    <t>3607005</t>
  </si>
  <si>
    <t>3607013</t>
  </si>
  <si>
    <t>3607026</t>
  </si>
  <si>
    <t>3607032</t>
  </si>
  <si>
    <t>3607036</t>
  </si>
  <si>
    <t>3608001</t>
  </si>
  <si>
    <t>3608002</t>
  </si>
  <si>
    <t>3608010</t>
  </si>
  <si>
    <t>3608027</t>
  </si>
  <si>
    <t>3609001</t>
  </si>
  <si>
    <t>3609002</t>
  </si>
  <si>
    <t>3609009</t>
  </si>
  <si>
    <t>3609013</t>
  </si>
  <si>
    <t>3609016</t>
  </si>
  <si>
    <t>3609029</t>
  </si>
  <si>
    <t>3609046</t>
  </si>
  <si>
    <t>3610001</t>
  </si>
  <si>
    <t>3610002</t>
  </si>
  <si>
    <t>3610003</t>
  </si>
  <si>
    <t>3610004</t>
  </si>
  <si>
    <t>3610005</t>
  </si>
  <si>
    <t>3610011</t>
  </si>
  <si>
    <t>3610014</t>
  </si>
  <si>
    <t>3610036</t>
  </si>
  <si>
    <t>3611001</t>
  </si>
  <si>
    <t>3611002</t>
  </si>
  <si>
    <t>3611004</t>
  </si>
  <si>
    <t>3611005</t>
  </si>
  <si>
    <t>3611009</t>
  </si>
  <si>
    <t>3611010</t>
  </si>
  <si>
    <t>3611012</t>
  </si>
  <si>
    <t>3611015</t>
  </si>
  <si>
    <t>3701003</t>
  </si>
  <si>
    <t>3701004</t>
  </si>
  <si>
    <t>3701025</t>
  </si>
  <si>
    <t>3701028</t>
  </si>
  <si>
    <t>3702002</t>
  </si>
  <si>
    <t>3702006</t>
  </si>
  <si>
    <t>3702013</t>
  </si>
  <si>
    <t>3702018</t>
  </si>
  <si>
    <t>3702019</t>
  </si>
  <si>
    <t>3702025</t>
  </si>
  <si>
    <t>3702026</t>
  </si>
  <si>
    <t>3702029</t>
  </si>
  <si>
    <t>3702057</t>
  </si>
  <si>
    <t>3702058</t>
  </si>
  <si>
    <t>3702061</t>
  </si>
  <si>
    <t>3702094</t>
  </si>
  <si>
    <t>3702111</t>
  </si>
  <si>
    <t>3702151</t>
  </si>
  <si>
    <t>3702166</t>
  </si>
  <si>
    <t>3703004</t>
  </si>
  <si>
    <t>3703005</t>
  </si>
  <si>
    <t>3703013</t>
  </si>
  <si>
    <t>3703019</t>
  </si>
  <si>
    <t>3703023</t>
  </si>
  <si>
    <t>3703030</t>
  </si>
  <si>
    <t>3704001</t>
  </si>
  <si>
    <t>3704016</t>
  </si>
  <si>
    <t>3704017</t>
  </si>
  <si>
    <t>3704018</t>
  </si>
  <si>
    <t>3705001</t>
  </si>
  <si>
    <t>3705003</t>
  </si>
  <si>
    <t>3705007</t>
  </si>
  <si>
    <t>3705014</t>
  </si>
  <si>
    <t>3705016</t>
  </si>
  <si>
    <t>3705017</t>
  </si>
  <si>
    <t>3705019</t>
  </si>
  <si>
    <t>3705023</t>
  </si>
  <si>
    <t>3705061</t>
  </si>
  <si>
    <t>3705080</t>
  </si>
  <si>
    <t>3705083</t>
  </si>
  <si>
    <t>3706001</t>
  </si>
  <si>
    <t>3706002</t>
  </si>
  <si>
    <t>3706004</t>
  </si>
  <si>
    <t>3706005</t>
  </si>
  <si>
    <t>3707003</t>
  </si>
  <si>
    <t>3707012</t>
  </si>
  <si>
    <t>3707029</t>
  </si>
  <si>
    <t>3707031</t>
  </si>
  <si>
    <t>3708001</t>
  </si>
  <si>
    <t>3708002</t>
  </si>
  <si>
    <t>3708004</t>
  </si>
  <si>
    <t>3708005</t>
  </si>
  <si>
    <t>3708006</t>
  </si>
  <si>
    <t>3708016</t>
  </si>
  <si>
    <t>3708017</t>
  </si>
  <si>
    <t>3708028</t>
  </si>
  <si>
    <t>3708038</t>
  </si>
  <si>
    <t>3709001</t>
  </si>
  <si>
    <t>3709002</t>
  </si>
  <si>
    <t>3709003</t>
  </si>
  <si>
    <t>3709006</t>
  </si>
  <si>
    <t>3709009</t>
  </si>
  <si>
    <t>3709010</t>
  </si>
  <si>
    <t>3709011</t>
  </si>
  <si>
    <t>3709013</t>
  </si>
  <si>
    <t>3710001</t>
  </si>
  <si>
    <t>3710002</t>
  </si>
  <si>
    <t>3710004</t>
  </si>
  <si>
    <t>3710005</t>
  </si>
  <si>
    <t>3710009</t>
  </si>
  <si>
    <t>3710016</t>
  </si>
  <si>
    <t>3710017</t>
  </si>
  <si>
    <t>3711001</t>
  </si>
  <si>
    <t>3711003</t>
  </si>
  <si>
    <t>3711009</t>
  </si>
  <si>
    <t>3711016</t>
  </si>
  <si>
    <t>3711024</t>
  </si>
  <si>
    <t>3711025</t>
  </si>
  <si>
    <t>3711027</t>
  </si>
  <si>
    <t>3711029</t>
  </si>
  <si>
    <t>3711030</t>
  </si>
  <si>
    <t>3711043</t>
  </si>
  <si>
    <t>3712001</t>
  </si>
  <si>
    <t>3712003</t>
  </si>
  <si>
    <t>3712017</t>
  </si>
  <si>
    <t>3713002</t>
  </si>
  <si>
    <t>3713003</t>
  </si>
  <si>
    <t>3713006</t>
  </si>
  <si>
    <t>3713010</t>
  </si>
  <si>
    <t>3713015</t>
  </si>
  <si>
    <t>3713036</t>
  </si>
  <si>
    <t>3714002</t>
  </si>
  <si>
    <t>3714003</t>
  </si>
  <si>
    <t>3714005</t>
  </si>
  <si>
    <t>3714010</t>
  </si>
  <si>
    <t>3714012</t>
  </si>
  <si>
    <t>3801002</t>
  </si>
  <si>
    <t>3801003</t>
  </si>
  <si>
    <t>3801004</t>
  </si>
  <si>
    <t>3801010</t>
  </si>
  <si>
    <t>3801022</t>
  </si>
  <si>
    <t>3801052</t>
  </si>
  <si>
    <t>3802002</t>
  </si>
  <si>
    <t>3802003</t>
  </si>
  <si>
    <t>3802009</t>
  </si>
  <si>
    <t>3802010</t>
  </si>
  <si>
    <t>3802015</t>
  </si>
  <si>
    <t>3802021</t>
  </si>
  <si>
    <t>3802023</t>
  </si>
  <si>
    <t>3802024</t>
  </si>
  <si>
    <t>3802025</t>
  </si>
  <si>
    <t>3802071</t>
  </si>
  <si>
    <t>3802076</t>
  </si>
  <si>
    <t>3802081</t>
  </si>
  <si>
    <t>3802083</t>
  </si>
  <si>
    <t>3802086</t>
  </si>
  <si>
    <t>3803001</t>
  </si>
  <si>
    <t>3803007</t>
  </si>
  <si>
    <t>3803011</t>
  </si>
  <si>
    <t>3803018</t>
  </si>
  <si>
    <t>3803023</t>
  </si>
  <si>
    <t>3803024</t>
  </si>
  <si>
    <t>3803042</t>
  </si>
  <si>
    <t>3803043</t>
  </si>
  <si>
    <t>3803045</t>
  </si>
  <si>
    <t>3803066</t>
  </si>
  <si>
    <t>3803067</t>
  </si>
  <si>
    <t>3803068</t>
  </si>
  <si>
    <t>3803070</t>
  </si>
  <si>
    <t>3803095</t>
  </si>
  <si>
    <t>3803109</t>
  </si>
  <si>
    <t>3803115</t>
  </si>
  <si>
    <t>3804001</t>
  </si>
  <si>
    <t>3804002</t>
  </si>
  <si>
    <t>3804004</t>
  </si>
  <si>
    <t>3804005</t>
  </si>
  <si>
    <t>3804008</t>
  </si>
  <si>
    <t>3804018</t>
  </si>
  <si>
    <t>3804032</t>
  </si>
  <si>
    <t>3804037</t>
  </si>
  <si>
    <t>3805001</t>
  </si>
  <si>
    <t>3805002</t>
  </si>
  <si>
    <t>3805003</t>
  </si>
  <si>
    <t>3805004</t>
  </si>
  <si>
    <t>3805014</t>
  </si>
  <si>
    <t>3805020</t>
  </si>
  <si>
    <t>3805023</t>
  </si>
  <si>
    <t>3805028</t>
  </si>
  <si>
    <t>3805085</t>
  </si>
  <si>
    <t>3806001</t>
  </si>
  <si>
    <t>3806003</t>
  </si>
  <si>
    <t>3806005</t>
  </si>
  <si>
    <t>3806014</t>
  </si>
  <si>
    <t>3806016</t>
  </si>
  <si>
    <t>3806018</t>
  </si>
  <si>
    <t>3806024</t>
  </si>
  <si>
    <t>3806030</t>
  </si>
  <si>
    <t>3806034</t>
  </si>
  <si>
    <t>3806068</t>
  </si>
  <si>
    <t>3806073</t>
  </si>
  <si>
    <t>3806074</t>
  </si>
  <si>
    <t>3806076</t>
  </si>
  <si>
    <t>3807001</t>
  </si>
  <si>
    <t>3807002</t>
  </si>
  <si>
    <t>3807003</t>
  </si>
  <si>
    <t>3807005</t>
  </si>
  <si>
    <t>3807006</t>
  </si>
  <si>
    <t>3807008</t>
  </si>
  <si>
    <t>3807020</t>
  </si>
  <si>
    <t>3807032</t>
  </si>
  <si>
    <t>3807037</t>
  </si>
  <si>
    <t>3807040</t>
  </si>
  <si>
    <t>3807041</t>
  </si>
  <si>
    <t>3807110</t>
  </si>
  <si>
    <t>3807111</t>
  </si>
  <si>
    <t>3807114</t>
  </si>
  <si>
    <t>3807127</t>
  </si>
  <si>
    <t>3808001</t>
  </si>
  <si>
    <t>3808002</t>
  </si>
  <si>
    <t>3808004</t>
  </si>
  <si>
    <t>3808011</t>
  </si>
  <si>
    <t>3808012</t>
  </si>
  <si>
    <t>3808021</t>
  </si>
  <si>
    <t>3808035</t>
  </si>
  <si>
    <t>3809002</t>
  </si>
  <si>
    <t>3809003</t>
  </si>
  <si>
    <t>3809004</t>
  </si>
  <si>
    <t>3809014</t>
  </si>
  <si>
    <t>3809027</t>
  </si>
  <si>
    <t>3810001</t>
  </si>
  <si>
    <t>3810002</t>
  </si>
  <si>
    <t>3810004</t>
  </si>
  <si>
    <t>3810005</t>
  </si>
  <si>
    <t>3810007</t>
  </si>
  <si>
    <t>3810013</t>
  </si>
  <si>
    <t>3810024</t>
  </si>
  <si>
    <t>3810055</t>
  </si>
  <si>
    <t>3810056</t>
  </si>
  <si>
    <t>3811001</t>
  </si>
  <si>
    <t>3811006</t>
  </si>
  <si>
    <t>3811008</t>
  </si>
  <si>
    <t>3811009</t>
  </si>
  <si>
    <t>3811010</t>
  </si>
  <si>
    <t>3811011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</si>
</sst>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6"/>
      <name val="Arial"/>
      <family val="2"/>
      <charset val="238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81">
    <xf numFmtId="0" fontId="0" fillId="0" borderId="0" xfId="0"/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right" indent="1"/>
    </xf>
    <xf numFmtId="3" fontId="1" fillId="0" borderId="11" xfId="0" applyNumberFormat="1" applyFont="1" applyBorder="1" applyAlignment="1">
      <alignment horizontal="right" indent="1"/>
    </xf>
    <xf numFmtId="3" fontId="1" fillId="0" borderId="12" xfId="0" applyNumberFormat="1" applyFont="1" applyBorder="1" applyAlignment="1">
      <alignment horizontal="right" inden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3" fontId="4" fillId="0" borderId="1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3" fontId="4" fillId="0" borderId="0" xfId="0" applyNumberFormat="1" applyFont="1" applyAlignment="1">
      <alignment horizontal="right"/>
    </xf>
    <xf numFmtId="3" fontId="4" fillId="0" borderId="1" xfId="0" applyNumberFormat="1" applyFont="1" applyBorder="1"/>
    <xf numFmtId="0" fontId="4" fillId="0" borderId="2" xfId="0" applyFont="1" applyBorder="1"/>
    <xf numFmtId="0" fontId="5" fillId="0" borderId="2" xfId="0" applyFont="1" applyBorder="1" applyAlignment="1">
      <alignment vertical="center"/>
    </xf>
    <xf numFmtId="3" fontId="5" fillId="0" borderId="7" xfId="0" applyNumberFormat="1" applyFont="1" applyBorder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righ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3" fontId="6" fillId="0" borderId="1" xfId="0" applyNumberFormat="1" applyFont="1" applyBorder="1" applyAlignment="1">
      <alignment horizontal="right" indent="1"/>
    </xf>
    <xf numFmtId="0" fontId="6" fillId="0" borderId="4" xfId="0" applyFont="1" applyBorder="1"/>
    <xf numFmtId="3" fontId="6" fillId="0" borderId="4" xfId="0" applyNumberFormat="1" applyFont="1" applyBorder="1"/>
    <xf numFmtId="0" fontId="9" fillId="0" borderId="6" xfId="0" applyFont="1" applyBorder="1"/>
    <xf numFmtId="3" fontId="9" fillId="0" borderId="7" xfId="0" applyNumberFormat="1" applyFont="1" applyBorder="1" applyAlignment="1">
      <alignment horizontal="right" indent="1"/>
    </xf>
    <xf numFmtId="0" fontId="9" fillId="0" borderId="0" xfId="0" applyFont="1"/>
    <xf numFmtId="0" fontId="8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/>
    <xf numFmtId="3" fontId="9" fillId="0" borderId="1" xfId="0" applyNumberFormat="1" applyFont="1" applyBorder="1" applyAlignment="1">
      <alignment horizontal="right" indent="1"/>
    </xf>
    <xf numFmtId="0" fontId="6" fillId="0" borderId="1" xfId="0" applyFont="1" applyBorder="1"/>
    <xf numFmtId="3" fontId="6" fillId="0" borderId="1" xfId="0" applyNumberFormat="1" applyFont="1" applyBorder="1"/>
    <xf numFmtId="0" fontId="9" fillId="0" borderId="7" xfId="0" applyFont="1" applyBorder="1"/>
    <xf numFmtId="3" fontId="6" fillId="0" borderId="9" xfId="0" applyNumberFormat="1" applyFont="1" applyBorder="1"/>
    <xf numFmtId="3" fontId="6" fillId="0" borderId="13" xfId="0" applyNumberFormat="1" applyFont="1" applyBorder="1" applyAlignment="1">
      <alignment horizontal="right" indent="1"/>
    </xf>
    <xf numFmtId="3" fontId="6" fillId="0" borderId="3" xfId="0" applyNumberFormat="1" applyFont="1" applyBorder="1" applyAlignment="1">
      <alignment horizontal="right" indent="1"/>
    </xf>
    <xf numFmtId="3" fontId="6" fillId="0" borderId="0" xfId="0" applyNumberFormat="1" applyFont="1" applyAlignment="1">
      <alignment horizontal="right" indent="1"/>
    </xf>
    <xf numFmtId="3" fontId="6" fillId="0" borderId="4" xfId="0" applyNumberFormat="1" applyFont="1" applyBorder="1" applyAlignment="1">
      <alignment horizontal="right" indent="1"/>
    </xf>
    <xf numFmtId="0" fontId="6" fillId="0" borderId="2" xfId="0" applyFont="1" applyBorder="1"/>
    <xf numFmtId="3" fontId="6" fillId="0" borderId="5" xfId="0" applyNumberFormat="1" applyFont="1" applyBorder="1" applyAlignment="1">
      <alignment horizontal="right" indent="1"/>
    </xf>
    <xf numFmtId="0" fontId="9" fillId="0" borderId="7" xfId="0" applyFont="1" applyBorder="1" applyAlignment="1">
      <alignment vertical="center"/>
    </xf>
    <xf numFmtId="3" fontId="9" fillId="0" borderId="7" xfId="0" applyNumberFormat="1" applyFont="1" applyBorder="1" applyAlignment="1">
      <alignment horizontal="right" vertical="center" indent="1"/>
    </xf>
    <xf numFmtId="0" fontId="6" fillId="0" borderId="0" xfId="0" applyFont="1" applyAlignment="1">
      <alignment vertical="top"/>
    </xf>
    <xf numFmtId="3" fontId="6" fillId="0" borderId="0" xfId="0" applyNumberFormat="1" applyFont="1"/>
    <xf numFmtId="0" fontId="6" fillId="0" borderId="6" xfId="0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right" indent="1"/>
    </xf>
    <xf numFmtId="3" fontId="6" fillId="0" borderId="2" xfId="0" applyNumberFormat="1" applyFont="1" applyBorder="1" applyAlignment="1">
      <alignment horizontal="right" inden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/>
    </xf>
    <xf numFmtId="0" fontId="9" fillId="0" borderId="5" xfId="0" applyFont="1" applyBorder="1"/>
    <xf numFmtId="0" fontId="9" fillId="0" borderId="2" xfId="0" applyFont="1" applyBorder="1"/>
    <xf numFmtId="3" fontId="9" fillId="0" borderId="0" xfId="0" applyNumberFormat="1" applyFont="1"/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6" fillId="0" borderId="7" xfId="0" applyFont="1" applyBorder="1" applyAlignment="1">
      <alignment horizontal="center" vertical="center" wrapText="1"/>
    </xf>
    <xf numFmtId="3" fontId="10" fillId="0" borderId="0" xfId="0" applyNumberFormat="1" applyFont="1"/>
    <xf numFmtId="3" fontId="0" fillId="0" borderId="0" xfId="0" applyNumberFormat="1"/>
    <xf numFmtId="0" fontId="4" fillId="0" borderId="1" xfId="0" applyFont="1" applyFill="1" applyBorder="1"/>
    <xf numFmtId="3" fontId="4" fillId="0" borderId="1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0" fillId="0" borderId="0" xfId="0" applyFill="1"/>
    <xf numFmtId="3" fontId="0" fillId="0" borderId="0" xfId="0" applyNumberFormat="1" applyFill="1"/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/>
    <xf numFmtId="0" fontId="8" fillId="0" borderId="0" xfId="0" applyFont="1" applyAlignment="1">
      <alignment horizontal="right"/>
    </xf>
    <xf numFmtId="0" fontId="12" fillId="0" borderId="0" xfId="0" applyFont="1"/>
    <xf numFmtId="0" fontId="6" fillId="0" borderId="1" xfId="0" applyFont="1" applyBorder="1" applyAlignment="1">
      <alignment vertical="center"/>
    </xf>
    <xf numFmtId="0" fontId="1" fillId="0" borderId="0" xfId="0" applyFont="1"/>
    <xf numFmtId="0" fontId="6" fillId="0" borderId="0" xfId="1" applyFont="1" applyFill="1"/>
    <xf numFmtId="3" fontId="6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left" vertical="center"/>
    </xf>
    <xf numFmtId="0" fontId="14" fillId="0" borderId="0" xfId="1" applyFont="1" applyFill="1" applyAlignment="1">
      <alignment vertical="center"/>
    </xf>
    <xf numFmtId="0" fontId="14" fillId="0" borderId="0" xfId="1" applyFont="1" applyFill="1"/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3" fontId="6" fillId="0" borderId="1" xfId="1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3" fontId="6" fillId="0" borderId="7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3" fontId="6" fillId="0" borderId="0" xfId="0" applyNumberFormat="1" applyFont="1" applyBorder="1" applyAlignment="1">
      <alignment horizontal="right" indent="1"/>
    </xf>
    <xf numFmtId="0" fontId="6" fillId="0" borderId="7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shrinkToFit="1"/>
    </xf>
    <xf numFmtId="0" fontId="6" fillId="2" borderId="0" xfId="0" applyFont="1" applyFill="1" applyAlignment="1">
      <alignment horizontal="center" vertical="center" wrapText="1"/>
    </xf>
    <xf numFmtId="0" fontId="6" fillId="0" borderId="9" xfId="0" applyFont="1" applyBorder="1"/>
    <xf numFmtId="0" fontId="6" fillId="0" borderId="7" xfId="0" applyFont="1" applyBorder="1" applyAlignment="1">
      <alignment horizontal="center" vertical="center" wrapText="1"/>
    </xf>
    <xf numFmtId="3" fontId="6" fillId="0" borderId="0" xfId="0" applyNumberFormat="1" applyFont="1" applyFill="1"/>
    <xf numFmtId="0" fontId="6" fillId="0" borderId="0" xfId="0" applyFont="1" applyFill="1"/>
    <xf numFmtId="0" fontId="6" fillId="0" borderId="0" xfId="1" applyFont="1" applyFill="1" applyAlignment="1">
      <alignment horizontal="right"/>
    </xf>
    <xf numFmtId="3" fontId="9" fillId="0" borderId="0" xfId="0" applyNumberFormat="1" applyFont="1" applyBorder="1" applyAlignment="1">
      <alignment horizontal="right" indent="1"/>
    </xf>
    <xf numFmtId="0" fontId="6" fillId="0" borderId="1" xfId="0" applyFont="1" applyBorder="1" applyAlignment="1">
      <alignment wrapText="1"/>
    </xf>
    <xf numFmtId="3" fontId="6" fillId="0" borderId="9" xfId="0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indent="1"/>
    </xf>
    <xf numFmtId="0" fontId="9" fillId="0" borderId="9" xfId="0" applyFont="1" applyBorder="1"/>
    <xf numFmtId="0" fontId="9" fillId="0" borderId="0" xfId="0" applyFont="1" applyBorder="1"/>
    <xf numFmtId="3" fontId="6" fillId="0" borderId="9" xfId="0" applyNumberFormat="1" applyFont="1" applyFill="1" applyBorder="1" applyAlignment="1">
      <alignment horizontal="right" inden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4" xfId="0" applyFont="1" applyFill="1" applyBorder="1"/>
    <xf numFmtId="3" fontId="6" fillId="0" borderId="5" xfId="0" applyNumberFormat="1" applyFont="1" applyFill="1" applyBorder="1" applyAlignment="1">
      <alignment horizontal="right" indent="1"/>
    </xf>
    <xf numFmtId="3" fontId="6" fillId="0" borderId="2" xfId="0" applyNumberFormat="1" applyFont="1" applyFill="1" applyBorder="1" applyAlignment="1">
      <alignment horizontal="right" indent="1"/>
    </xf>
    <xf numFmtId="3" fontId="6" fillId="0" borderId="12" xfId="0" applyNumberFormat="1" applyFont="1" applyFill="1" applyBorder="1" applyAlignment="1">
      <alignment horizontal="right" indent="1"/>
    </xf>
    <xf numFmtId="0" fontId="6" fillId="0" borderId="0" xfId="0" applyFont="1" applyBorder="1"/>
    <xf numFmtId="3" fontId="9" fillId="0" borderId="3" xfId="0" applyNumberFormat="1" applyFont="1" applyBorder="1" applyAlignment="1">
      <alignment horizontal="right" indent="1"/>
    </xf>
    <xf numFmtId="3" fontId="9" fillId="0" borderId="13" xfId="0" applyNumberFormat="1" applyFont="1" applyBorder="1" applyAlignment="1">
      <alignment horizontal="right" indent="1"/>
    </xf>
    <xf numFmtId="3" fontId="6" fillId="0" borderId="14" xfId="0" applyNumberFormat="1" applyFont="1" applyFill="1" applyBorder="1" applyAlignment="1">
      <alignment horizontal="right" inden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8" xfId="0" applyBorder="1" applyAlignment="1"/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5" xfId="0" applyBorder="1" applyAlignment="1"/>
    <xf numFmtId="0" fontId="6" fillId="2" borderId="7" xfId="0" applyFont="1" applyFill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6" fillId="2" borderId="15" xfId="0" applyFont="1" applyFill="1" applyBorder="1" applyAlignment="1">
      <alignment horizontal="center" vertical="center" wrapText="1" shrinkToFit="1"/>
    </xf>
    <xf numFmtId="0" fontId="6" fillId="0" borderId="8" xfId="0" applyFont="1" applyBorder="1" applyAlignment="1">
      <alignment horizontal="center" vertical="center" wrapText="1" shrinkToFi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6" fillId="0" borderId="9" xfId="0" applyFont="1" applyBorder="1"/>
    <xf numFmtId="0" fontId="6" fillId="0" borderId="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3" fontId="0" fillId="3" borderId="0" xfId="0" applyNumberFormat="1" applyFill="1"/>
    <xf numFmtId="0" fontId="0" fillId="3" borderId="0" xfId="0" applyFill="1"/>
  </cellXfs>
  <cellStyles count="2">
    <cellStyle name="Normální" xfId="0" builtinId="0"/>
    <cellStyle name="Normální 2" xfId="1" xr:uid="{3AF7B500-6F60-41A4-B9F5-393532012D2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taz z aav1_roc na as1_4" connectionId="3" xr16:uid="{00000000-0016-0000-0300-000003000000}" autoFormatId="16" applyNumberFormats="0" applyBorderFormats="0" applyFontFormats="1" applyPatternFormats="1" applyAlignmentFormats="0" applyWidthHeightFormats="0">
  <queryTableRefresh nextId="15">
    <queryTableFields count="13">
      <queryTableField id="1" name="NAZ2"/>
      <queryTableField id="2" name="R48_201"/>
      <queryTableField id="14" dataBound="0" fillFormulas="1"/>
      <queryTableField id="3" name="R48_301"/>
      <queryTableField id="4" name="R49_201"/>
      <queryTableField id="5" name="R49_301"/>
      <queryTableField id="6" name="R50_201"/>
      <queryTableField id="7" dataBound="0" fillFormulas="1"/>
      <queryTableField id="8" dataBound="0" fillFormulas="1"/>
      <queryTableField id="9" dataBound="0" fillFormulas="1"/>
      <queryTableField id="10" dataBound="0" fillFormulas="1"/>
      <queryTableField id="11" dataBound="0" fillFormulas="1"/>
      <queryTableField id="12" dataBound="0" fillFormulas="1"/>
    </queryTableFields>
    <queryTableDeletedFields count="7">
      <deletedField name="R50_301"/>
      <deletedField name="R51_201"/>
      <deletedField name="R51_301"/>
      <deletedField name="R52_201"/>
      <deletedField name="R52_301"/>
      <deletedField name="R53_201"/>
      <deletedField name="R53_301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taz z aav1_roc na as1_2" connectionId="2" xr16:uid="{00000000-0016-0000-0300-000001000000}" autoFormatId="16" applyNumberFormats="0" applyBorderFormats="0" applyFontFormats="1" applyPatternFormats="1" applyAlignmentFormats="0" applyWidthHeightFormats="0">
  <queryTableRefresh nextId="15">
    <queryTableFields count="13">
      <queryTableField id="1" name="NAZ2"/>
      <queryTableField id="2" dataBound="0" fillFormulas="1"/>
      <queryTableField id="14" dataBound="0" fillFormulas="1"/>
      <queryTableField id="3" dataBound="0" fillFormulas="1"/>
      <queryTableField id="4" dataBound="0" fillFormulas="1"/>
      <queryTableField id="5" dataBound="0" fillFormulas="1"/>
      <queryTableField id="6" dataBound="0" fillFormulas="1"/>
      <queryTableField id="7" dataBound="0" fillFormulas="1"/>
      <queryTableField id="8" dataBound="0" fillFormulas="1"/>
      <queryTableField id="9" dataBound="0" fillFormulas="1"/>
      <queryTableField id="10" dataBound="0" fillFormulas="1"/>
      <queryTableField id="11" dataBound="0" fillFormulas="1"/>
      <queryTableField id="12" dataBound="0" fillFormulas="1"/>
    </queryTableFields>
    <queryTableDeletedFields count="12">
      <deletedField name="R50_301"/>
      <deletedField name="R51_201"/>
      <deletedField name="R51_301"/>
      <deletedField name="R52_201"/>
      <deletedField name="R52_301"/>
      <deletedField name="R53_201"/>
      <deletedField name="R53_301"/>
      <deletedField name="R48_201"/>
      <deletedField name="R48_301"/>
      <deletedField name="R49_201"/>
      <deletedField name="R49_301"/>
      <deletedField name="R50_201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taz_z_aav1_roc_na_as1_1_2" connectionId="1" xr16:uid="{0B7938CF-C002-49E4-8DEE-F07DCA2BE2E8}" autoFormatId="16" applyNumberFormats="0" applyBorderFormats="0" applyFontFormats="1" applyPatternFormats="1" applyAlignmentFormats="0" applyWidthHeightFormats="0">
  <queryTableRefresh nextId="15">
    <queryTableFields count="10">
      <queryTableField id="1" name="NAZ2"/>
      <queryTableField id="2" name="R48_201"/>
      <queryTableField id="14" dataBound="0" fillFormulas="1"/>
      <queryTableField id="3" name="R48_301"/>
      <queryTableField id="4" name="R49_201"/>
      <queryTableField id="5" name="R49_301"/>
      <queryTableField id="6" name="R50_201"/>
      <queryTableField id="10" dataBound="0" fillFormulas="1"/>
      <queryTableField id="11" dataBound="0" fillFormulas="1"/>
      <queryTableField id="12" dataBound="0" fillFormulas="1"/>
    </queryTableFields>
    <queryTableDeletedFields count="7">
      <deletedField name="R50_301"/>
      <deletedField name="R51_201"/>
      <deletedField name="R51_301"/>
      <deletedField name="R52_201"/>
      <deletedField name="R52_301"/>
      <deletedField name="R53_201"/>
      <deletedField name="R53_301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taz_z_aav1_roc_na_as1_1_1" connectionId="1" xr16:uid="{96FD6D2B-75A7-4936-A62B-42A01EE18C51}" autoFormatId="16" applyNumberFormats="0" applyBorderFormats="0" applyFontFormats="1" applyPatternFormats="1" applyAlignmentFormats="0" applyWidthHeightFormats="0">
  <queryTableRefresh nextId="15">
    <queryTableFields count="13">
      <queryTableField id="1" name="NAZ2"/>
      <queryTableField id="2" name="R48_201"/>
      <queryTableField id="14" dataBound="0" fillFormulas="1"/>
      <queryTableField id="3" name="R48_301"/>
      <queryTableField id="4" name="R49_201"/>
      <queryTableField id="5" name="R49_301"/>
      <queryTableField id="6" name="R50_201"/>
      <queryTableField id="7" dataBound="0" fillFormulas="1"/>
      <queryTableField id="8" dataBound="0" fillFormulas="1"/>
      <queryTableField id="9" dataBound="0" fillFormulas="1"/>
      <queryTableField id="10" dataBound="0" fillFormulas="1"/>
      <queryTableField id="11" dataBound="0" fillFormulas="1"/>
      <queryTableField id="12" dataBound="0" fillFormulas="1"/>
    </queryTableFields>
    <queryTableDeletedFields count="7">
      <deletedField name="R50_301"/>
      <deletedField name="R51_201"/>
      <deletedField name="R51_301"/>
      <deletedField name="R52_201"/>
      <deletedField name="R52_301"/>
      <deletedField name="R53_201"/>
      <deletedField name="R53_301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taz z aav1_roc na as1_1" connectionId="1" xr16:uid="{00000000-0016-0000-0300-000000000000}" autoFormatId="16" applyNumberFormats="0" applyBorderFormats="0" applyFontFormats="1" applyPatternFormats="1" applyAlignmentFormats="0" applyWidthHeightFormats="0">
  <queryTableRefresh nextId="15">
    <queryTableFields count="13">
      <queryTableField id="1" name="NAZ2"/>
      <queryTableField id="2" name="R48_201"/>
      <queryTableField id="14" dataBound="0" fillFormulas="1"/>
      <queryTableField id="3" name="R48_301"/>
      <queryTableField id="4" name="R49_201"/>
      <queryTableField id="5" name="R49_301"/>
      <queryTableField id="6" name="R50_201"/>
      <queryTableField id="7" dataBound="0" fillFormulas="1"/>
      <queryTableField id="8" dataBound="0" fillFormulas="1"/>
      <queryTableField id="9" dataBound="0" fillFormulas="1"/>
      <queryTableField id="10" dataBound="0" fillFormulas="1"/>
      <queryTableField id="11" dataBound="0" fillFormulas="1"/>
      <queryTableField id="12" dataBound="0" fillFormulas="1"/>
    </queryTableFields>
    <queryTableDeletedFields count="7">
      <deletedField name="R50_301"/>
      <deletedField name="R51_201"/>
      <deletedField name="R51_301"/>
      <deletedField name="R52_201"/>
      <deletedField name="R52_301"/>
      <deletedField name="R53_201"/>
      <deletedField name="R53_301"/>
    </queryTableDeletedFields>
  </queryTableRefresh>
</query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showGridLines="0" zoomScale="80" zoomScaleNormal="80" zoomScaleSheetLayoutView="100" workbookViewId="0">
      <selection activeCell="B10" sqref="B10"/>
    </sheetView>
  </sheetViews>
  <sheetFormatPr defaultRowHeight="12.75" x14ac:dyDescent="0.2"/>
  <cols>
    <col min="1" max="1" width="67.42578125" customWidth="1"/>
    <col min="2" max="3" width="20.42578125" customWidth="1"/>
    <col min="4" max="4" width="21" customWidth="1"/>
    <col min="7" max="7" width="35.42578125" customWidth="1"/>
  </cols>
  <sheetData>
    <row r="1" spans="1:3" ht="15" customHeight="1" x14ac:dyDescent="0.2">
      <c r="A1" s="96"/>
      <c r="B1" s="17"/>
      <c r="C1" s="18" t="s">
        <v>117</v>
      </c>
    </row>
    <row r="2" spans="1:3" ht="30" customHeight="1" x14ac:dyDescent="0.2">
      <c r="A2" s="19" t="s">
        <v>149</v>
      </c>
      <c r="B2" s="17"/>
      <c r="C2" s="17"/>
    </row>
    <row r="3" spans="1:3" ht="15" customHeight="1" x14ac:dyDescent="0.2">
      <c r="A3" s="20"/>
      <c r="B3" s="17"/>
      <c r="C3" s="17"/>
    </row>
    <row r="4" spans="1:3" ht="15" customHeight="1" x14ac:dyDescent="0.2">
      <c r="A4" s="119" t="s">
        <v>150</v>
      </c>
      <c r="B4" s="117" t="s">
        <v>57</v>
      </c>
      <c r="C4" s="117" t="s">
        <v>73</v>
      </c>
    </row>
    <row r="5" spans="1:3" ht="15" customHeight="1" x14ac:dyDescent="0.2">
      <c r="A5" s="120"/>
      <c r="B5" s="118"/>
      <c r="C5" s="121"/>
    </row>
    <row r="6" spans="1:3" ht="15" customHeight="1" x14ac:dyDescent="0.2">
      <c r="A6" s="21" t="s">
        <v>41</v>
      </c>
      <c r="B6" s="22">
        <v>71</v>
      </c>
      <c r="C6" s="22">
        <v>0</v>
      </c>
    </row>
    <row r="7" spans="1:3" ht="15" customHeight="1" x14ac:dyDescent="0.2">
      <c r="A7" s="23" t="s">
        <v>42</v>
      </c>
      <c r="B7" s="22">
        <v>275</v>
      </c>
      <c r="C7" s="103">
        <v>0</v>
      </c>
    </row>
    <row r="8" spans="1:3" ht="15" customHeight="1" x14ac:dyDescent="0.2">
      <c r="A8" s="23" t="s">
        <v>43</v>
      </c>
      <c r="B8" s="22">
        <v>44</v>
      </c>
      <c r="C8" s="22">
        <v>670</v>
      </c>
    </row>
    <row r="9" spans="1:3" ht="15" customHeight="1" x14ac:dyDescent="0.2">
      <c r="A9" s="23" t="s">
        <v>44</v>
      </c>
      <c r="B9" s="22">
        <v>217</v>
      </c>
      <c r="C9" s="22">
        <v>11295</v>
      </c>
    </row>
    <row r="10" spans="1:3" ht="15" customHeight="1" x14ac:dyDescent="0.2">
      <c r="A10" s="23" t="s">
        <v>45</v>
      </c>
      <c r="B10" s="22">
        <v>521</v>
      </c>
      <c r="C10" s="22">
        <v>35374</v>
      </c>
    </row>
    <row r="11" spans="1:3" ht="15" customHeight="1" x14ac:dyDescent="0.2">
      <c r="A11" s="23" t="s">
        <v>46</v>
      </c>
      <c r="B11" s="22">
        <v>416</v>
      </c>
      <c r="C11" s="22">
        <v>27111</v>
      </c>
    </row>
    <row r="12" spans="1:3" ht="15" customHeight="1" x14ac:dyDescent="0.2">
      <c r="A12" s="23" t="s">
        <v>47</v>
      </c>
      <c r="B12" s="22">
        <v>226</v>
      </c>
      <c r="C12" s="22">
        <v>4618</v>
      </c>
    </row>
    <row r="13" spans="1:3" ht="15" customHeight="1" x14ac:dyDescent="0.2">
      <c r="A13" s="23" t="s">
        <v>0</v>
      </c>
      <c r="B13" s="22">
        <v>211</v>
      </c>
      <c r="C13" s="22">
        <v>7126</v>
      </c>
    </row>
    <row r="14" spans="1:3" ht="15" customHeight="1" x14ac:dyDescent="0.2">
      <c r="A14" s="23" t="s">
        <v>1</v>
      </c>
      <c r="B14" s="22">
        <v>24</v>
      </c>
      <c r="C14" s="22">
        <v>257</v>
      </c>
    </row>
    <row r="15" spans="1:3" ht="15" customHeight="1" x14ac:dyDescent="0.2">
      <c r="A15" s="23" t="s">
        <v>48</v>
      </c>
      <c r="B15" s="22">
        <v>49</v>
      </c>
      <c r="C15" s="22">
        <v>60</v>
      </c>
    </row>
    <row r="16" spans="1:3" ht="15" customHeight="1" x14ac:dyDescent="0.2">
      <c r="A16" s="23" t="s">
        <v>49</v>
      </c>
      <c r="B16" s="22">
        <v>77</v>
      </c>
      <c r="C16" s="22">
        <v>0</v>
      </c>
    </row>
    <row r="17" spans="1:4" ht="15" customHeight="1" x14ac:dyDescent="0.2">
      <c r="A17" s="23" t="s">
        <v>50</v>
      </c>
      <c r="B17" s="22">
        <v>242</v>
      </c>
      <c r="C17" s="22">
        <v>0</v>
      </c>
    </row>
    <row r="18" spans="1:4" ht="15" customHeight="1" x14ac:dyDescent="0.2">
      <c r="A18" s="23" t="s">
        <v>2</v>
      </c>
      <c r="B18" s="22">
        <v>81</v>
      </c>
      <c r="C18" s="22">
        <v>0</v>
      </c>
    </row>
    <row r="19" spans="1:4" ht="15" customHeight="1" x14ac:dyDescent="0.2">
      <c r="A19" s="23" t="s">
        <v>51</v>
      </c>
      <c r="B19" s="22">
        <v>15</v>
      </c>
      <c r="C19" s="22">
        <v>286</v>
      </c>
    </row>
    <row r="20" spans="1:4" ht="15" customHeight="1" x14ac:dyDescent="0.2">
      <c r="A20" s="24" t="s">
        <v>52</v>
      </c>
      <c r="B20" s="22">
        <v>530</v>
      </c>
      <c r="C20" s="22">
        <v>0</v>
      </c>
    </row>
    <row r="21" spans="1:4" ht="15" customHeight="1" x14ac:dyDescent="0.2">
      <c r="A21" s="23" t="s">
        <v>53</v>
      </c>
      <c r="B21" s="22">
        <v>150</v>
      </c>
      <c r="C21" s="22">
        <v>0</v>
      </c>
    </row>
    <row r="22" spans="1:4" ht="15" customHeight="1" x14ac:dyDescent="0.2">
      <c r="A22" s="23" t="s">
        <v>100</v>
      </c>
      <c r="B22" s="22">
        <v>342</v>
      </c>
      <c r="C22" s="22">
        <v>481</v>
      </c>
    </row>
    <row r="23" spans="1:4" ht="15" customHeight="1" x14ac:dyDescent="0.2">
      <c r="A23" s="23" t="s">
        <v>69</v>
      </c>
      <c r="B23" s="22">
        <v>49</v>
      </c>
      <c r="C23" s="22">
        <v>0</v>
      </c>
    </row>
    <row r="24" spans="1:4" ht="15" customHeight="1" x14ac:dyDescent="0.2">
      <c r="A24" s="23" t="s">
        <v>55</v>
      </c>
      <c r="B24" s="22">
        <v>17</v>
      </c>
      <c r="C24" s="22">
        <v>0</v>
      </c>
    </row>
    <row r="25" spans="1:4" ht="15" customHeight="1" x14ac:dyDescent="0.2">
      <c r="A25" s="23" t="s">
        <v>56</v>
      </c>
      <c r="B25" s="22">
        <v>50</v>
      </c>
      <c r="C25" s="22">
        <v>325</v>
      </c>
    </row>
    <row r="26" spans="1:4" ht="15" customHeight="1" x14ac:dyDescent="0.2">
      <c r="A26" s="32" t="s">
        <v>119</v>
      </c>
      <c r="B26" s="22">
        <v>60</v>
      </c>
      <c r="C26" s="22">
        <v>0</v>
      </c>
    </row>
    <row r="27" spans="1:4" ht="15" customHeight="1" x14ac:dyDescent="0.2">
      <c r="A27" s="23" t="s">
        <v>120</v>
      </c>
      <c r="B27" s="22">
        <v>353</v>
      </c>
      <c r="C27" s="22">
        <v>2311</v>
      </c>
    </row>
    <row r="28" spans="1:4" ht="15" customHeight="1" x14ac:dyDescent="0.2">
      <c r="A28" s="23" t="s">
        <v>121</v>
      </c>
      <c r="B28" s="22">
        <v>209</v>
      </c>
      <c r="C28" s="22">
        <v>0</v>
      </c>
    </row>
    <row r="29" spans="1:4" ht="15" customHeight="1" x14ac:dyDescent="0.2">
      <c r="A29" s="24" t="s">
        <v>122</v>
      </c>
      <c r="B29" s="22">
        <v>666</v>
      </c>
      <c r="C29" s="22">
        <v>0</v>
      </c>
    </row>
    <row r="30" spans="1:4" ht="15" customHeight="1" x14ac:dyDescent="0.2">
      <c r="A30" s="23" t="s">
        <v>123</v>
      </c>
      <c r="B30" s="22">
        <v>56</v>
      </c>
      <c r="C30" s="22">
        <v>0</v>
      </c>
    </row>
    <row r="31" spans="1:4" ht="15" customHeight="1" x14ac:dyDescent="0.2">
      <c r="A31" s="23" t="s">
        <v>145</v>
      </c>
      <c r="B31" s="22">
        <v>12</v>
      </c>
      <c r="C31" s="22">
        <v>0</v>
      </c>
    </row>
    <row r="32" spans="1:4" ht="15" customHeight="1" x14ac:dyDescent="0.2">
      <c r="A32" s="23" t="s">
        <v>146</v>
      </c>
      <c r="B32" s="103">
        <v>260</v>
      </c>
      <c r="C32" s="103">
        <v>0</v>
      </c>
      <c r="D32" s="68"/>
    </row>
    <row r="33" spans="1:3" ht="15" customHeight="1" x14ac:dyDescent="0.2">
      <c r="A33" s="109" t="s">
        <v>147</v>
      </c>
      <c r="B33" s="22">
        <v>114</v>
      </c>
      <c r="C33" s="22">
        <v>0</v>
      </c>
    </row>
    <row r="34" spans="1:3" ht="15" customHeight="1" x14ac:dyDescent="0.2">
      <c r="A34" s="23" t="s">
        <v>126</v>
      </c>
      <c r="B34" s="22">
        <v>33</v>
      </c>
      <c r="C34" s="22">
        <v>0</v>
      </c>
    </row>
    <row r="35" spans="1:3" ht="15" customHeight="1" x14ac:dyDescent="0.2">
      <c r="A35" s="24" t="s">
        <v>127</v>
      </c>
      <c r="B35" s="22">
        <v>204</v>
      </c>
      <c r="C35" s="22">
        <v>0</v>
      </c>
    </row>
    <row r="36" spans="1:3" ht="15" customHeight="1" x14ac:dyDescent="0.2">
      <c r="A36" s="23" t="s">
        <v>128</v>
      </c>
      <c r="B36" s="22">
        <v>18</v>
      </c>
      <c r="C36" s="22">
        <v>0</v>
      </c>
    </row>
    <row r="37" spans="1:3" ht="15" customHeight="1" x14ac:dyDescent="0.2">
      <c r="A37" s="23" t="s">
        <v>129</v>
      </c>
      <c r="B37" s="22">
        <v>27</v>
      </c>
      <c r="C37" s="22">
        <v>0</v>
      </c>
    </row>
    <row r="38" spans="1:3" ht="15" customHeight="1" x14ac:dyDescent="0.2">
      <c r="A38" s="25" t="s">
        <v>61</v>
      </c>
      <c r="B38" s="26">
        <f>SUM(B6:B37)</f>
        <v>5619</v>
      </c>
      <c r="C38" s="26">
        <f>SUM(C6:C37)</f>
        <v>89914</v>
      </c>
    </row>
    <row r="39" spans="1:3" ht="15" customHeight="1" x14ac:dyDescent="0.2">
      <c r="A39" s="27"/>
      <c r="B39" s="27"/>
      <c r="C39" s="27"/>
    </row>
    <row r="40" spans="1:3" ht="15" customHeight="1" x14ac:dyDescent="0.2">
      <c r="A40" s="49" t="s">
        <v>76</v>
      </c>
      <c r="B40" s="17"/>
      <c r="C40" s="17"/>
    </row>
    <row r="43" spans="1:3" x14ac:dyDescent="0.2">
      <c r="A43" s="23"/>
    </row>
  </sheetData>
  <mergeCells count="3">
    <mergeCell ref="B4:B5"/>
    <mergeCell ref="A4:A5"/>
    <mergeCell ref="C4:C5"/>
  </mergeCells>
  <phoneticPr fontId="0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1"/>
  <sheetViews>
    <sheetView showGridLines="0" tabSelected="1" topLeftCell="A206" zoomScale="80" zoomScaleNormal="80" zoomScaleSheetLayoutView="110" workbookViewId="0">
      <selection activeCell="D219" sqref="D219"/>
    </sheetView>
  </sheetViews>
  <sheetFormatPr defaultRowHeight="12.75" x14ac:dyDescent="0.2"/>
  <cols>
    <col min="1" max="1" width="47.140625" customWidth="1"/>
    <col min="2" max="2" width="27" customWidth="1"/>
    <col min="3" max="3" width="26.140625" customWidth="1"/>
    <col min="4" max="4" width="31.28515625" customWidth="1"/>
    <col min="7" max="7" width="26.85546875" customWidth="1"/>
  </cols>
  <sheetData>
    <row r="1" spans="1:14" ht="15" customHeight="1" x14ac:dyDescent="0.2">
      <c r="A1" s="96"/>
      <c r="B1" s="17"/>
      <c r="C1" s="17"/>
      <c r="D1" s="50" t="s">
        <v>130</v>
      </c>
    </row>
    <row r="2" spans="1:14" ht="30" customHeight="1" x14ac:dyDescent="0.2">
      <c r="A2" s="19" t="s">
        <v>161</v>
      </c>
      <c r="B2" s="17"/>
      <c r="C2" s="17"/>
    </row>
    <row r="3" spans="1:14" ht="15" customHeight="1" x14ac:dyDescent="0.2">
      <c r="A3" s="28"/>
      <c r="B3" s="17"/>
      <c r="C3" s="17"/>
    </row>
    <row r="4" spans="1:14" ht="30" customHeight="1" x14ac:dyDescent="0.2">
      <c r="A4" s="29" t="s">
        <v>150</v>
      </c>
      <c r="B4" s="46" t="s">
        <v>3</v>
      </c>
      <c r="C4" s="29" t="s">
        <v>4</v>
      </c>
      <c r="D4" s="2" t="s">
        <v>5</v>
      </c>
    </row>
    <row r="5" spans="1:14" ht="15" customHeight="1" x14ac:dyDescent="0.2">
      <c r="A5" s="32" t="s">
        <v>43</v>
      </c>
      <c r="B5" s="37">
        <v>139</v>
      </c>
      <c r="C5" s="47">
        <v>192</v>
      </c>
      <c r="D5" s="3">
        <v>52</v>
      </c>
      <c r="F5">
        <v>670</v>
      </c>
      <c r="H5" s="37">
        <v>139</v>
      </c>
      <c r="I5">
        <f>(C5*2)</f>
        <v>384</v>
      </c>
      <c r="J5">
        <f>(D5*3)</f>
        <v>156</v>
      </c>
      <c r="L5" s="69">
        <f>SUM(H5:K5)</f>
        <v>679</v>
      </c>
      <c r="N5" s="179">
        <f>(F5-L5)</f>
        <v>-9</v>
      </c>
    </row>
    <row r="6" spans="1:14" ht="15" customHeight="1" x14ac:dyDescent="0.2">
      <c r="A6" s="32" t="s">
        <v>44</v>
      </c>
      <c r="B6" s="39">
        <v>3380</v>
      </c>
      <c r="C6" s="22">
        <v>3044</v>
      </c>
      <c r="D6" s="4">
        <v>638</v>
      </c>
      <c r="F6" s="63">
        <v>11295</v>
      </c>
      <c r="H6" s="39">
        <v>3380</v>
      </c>
      <c r="I6">
        <f t="shared" ref="I6:I16" si="0">(C6*2)</f>
        <v>6088</v>
      </c>
      <c r="J6">
        <f t="shared" ref="J6:J16" si="1">(D6*3)</f>
        <v>1914</v>
      </c>
      <c r="L6" s="69">
        <f t="shared" ref="L6:L16" si="2">SUM(H6:K6)</f>
        <v>11382</v>
      </c>
      <c r="N6" s="179">
        <f t="shared" ref="N6:N16" si="3">(F6-L6)</f>
        <v>-87</v>
      </c>
    </row>
    <row r="7" spans="1:14" ht="15" customHeight="1" x14ac:dyDescent="0.2">
      <c r="A7" s="32" t="s">
        <v>45</v>
      </c>
      <c r="B7" s="39">
        <v>12335</v>
      </c>
      <c r="C7" s="22">
        <v>10244</v>
      </c>
      <c r="D7" s="4">
        <v>1108</v>
      </c>
      <c r="F7" s="63">
        <v>35374</v>
      </c>
      <c r="H7" s="39">
        <v>12335</v>
      </c>
      <c r="I7">
        <f t="shared" si="0"/>
        <v>20488</v>
      </c>
      <c r="J7">
        <f t="shared" si="1"/>
        <v>3324</v>
      </c>
      <c r="L7" s="69">
        <f t="shared" si="2"/>
        <v>36147</v>
      </c>
      <c r="N7" s="179">
        <f t="shared" si="3"/>
        <v>-773</v>
      </c>
    </row>
    <row r="8" spans="1:14" ht="15" customHeight="1" x14ac:dyDescent="0.2">
      <c r="A8" s="32" t="s">
        <v>46</v>
      </c>
      <c r="B8" s="39">
        <v>3946</v>
      </c>
      <c r="C8" s="22">
        <v>9421</v>
      </c>
      <c r="D8" s="4">
        <v>1567</v>
      </c>
      <c r="F8" s="63">
        <v>27111</v>
      </c>
      <c r="H8" s="39">
        <v>3946</v>
      </c>
      <c r="I8">
        <f t="shared" si="0"/>
        <v>18842</v>
      </c>
      <c r="J8">
        <f t="shared" si="1"/>
        <v>4701</v>
      </c>
      <c r="L8" s="69">
        <f t="shared" si="2"/>
        <v>27489</v>
      </c>
      <c r="N8" s="179">
        <f t="shared" si="3"/>
        <v>-378</v>
      </c>
    </row>
    <row r="9" spans="1:14" ht="15" customHeight="1" x14ac:dyDescent="0.2">
      <c r="A9" s="32" t="s">
        <v>47</v>
      </c>
      <c r="B9" s="39">
        <v>2959</v>
      </c>
      <c r="C9" s="22">
        <v>743</v>
      </c>
      <c r="D9" s="4">
        <v>66</v>
      </c>
      <c r="F9" s="63">
        <v>4618</v>
      </c>
      <c r="H9" s="39">
        <v>2959</v>
      </c>
      <c r="I9">
        <f t="shared" si="0"/>
        <v>1486</v>
      </c>
      <c r="J9">
        <f t="shared" si="1"/>
        <v>198</v>
      </c>
      <c r="L9" s="69">
        <f t="shared" si="2"/>
        <v>4643</v>
      </c>
      <c r="N9" s="179">
        <f t="shared" si="3"/>
        <v>-25</v>
      </c>
    </row>
    <row r="10" spans="1:14" ht="15" customHeight="1" x14ac:dyDescent="0.2">
      <c r="A10" s="32" t="s">
        <v>0</v>
      </c>
      <c r="B10" s="39">
        <v>312</v>
      </c>
      <c r="C10" s="22">
        <v>1008</v>
      </c>
      <c r="D10" s="4">
        <v>1329</v>
      </c>
      <c r="F10" s="63">
        <v>7126</v>
      </c>
      <c r="H10" s="39">
        <v>312</v>
      </c>
      <c r="I10">
        <f t="shared" si="0"/>
        <v>2016</v>
      </c>
      <c r="J10">
        <f t="shared" si="1"/>
        <v>3987</v>
      </c>
      <c r="L10" s="69">
        <f t="shared" si="2"/>
        <v>6315</v>
      </c>
      <c r="N10" s="63">
        <f t="shared" si="3"/>
        <v>811</v>
      </c>
    </row>
    <row r="11" spans="1:14" ht="15" customHeight="1" x14ac:dyDescent="0.2">
      <c r="A11" s="32" t="s">
        <v>1</v>
      </c>
      <c r="B11" s="39">
        <v>93</v>
      </c>
      <c r="C11" s="22">
        <v>69</v>
      </c>
      <c r="D11" s="4">
        <v>8</v>
      </c>
      <c r="F11" s="63">
        <v>257</v>
      </c>
      <c r="H11" s="39">
        <v>93</v>
      </c>
      <c r="I11">
        <f t="shared" si="0"/>
        <v>138</v>
      </c>
      <c r="J11">
        <f t="shared" si="1"/>
        <v>24</v>
      </c>
      <c r="L11" s="69">
        <f t="shared" si="2"/>
        <v>255</v>
      </c>
      <c r="N11" s="63">
        <f t="shared" si="3"/>
        <v>2</v>
      </c>
    </row>
    <row r="12" spans="1:14" ht="15" customHeight="1" x14ac:dyDescent="0.2">
      <c r="A12" s="32" t="s">
        <v>48</v>
      </c>
      <c r="B12" s="39">
        <v>6</v>
      </c>
      <c r="C12" s="22">
        <v>7</v>
      </c>
      <c r="D12" s="4">
        <v>11</v>
      </c>
      <c r="F12" s="63">
        <v>60</v>
      </c>
      <c r="H12" s="39">
        <v>6</v>
      </c>
      <c r="I12">
        <f t="shared" si="0"/>
        <v>14</v>
      </c>
      <c r="J12">
        <f t="shared" si="1"/>
        <v>33</v>
      </c>
      <c r="L12" s="69">
        <f t="shared" si="2"/>
        <v>53</v>
      </c>
      <c r="N12" s="63">
        <f t="shared" si="3"/>
        <v>7</v>
      </c>
    </row>
    <row r="13" spans="1:14" ht="15" customHeight="1" x14ac:dyDescent="0.2">
      <c r="A13" s="32" t="s">
        <v>51</v>
      </c>
      <c r="B13" s="39">
        <v>25</v>
      </c>
      <c r="C13" s="22">
        <v>80</v>
      </c>
      <c r="D13" s="4">
        <v>31</v>
      </c>
      <c r="F13" s="63">
        <v>286</v>
      </c>
      <c r="H13" s="39">
        <v>25</v>
      </c>
      <c r="I13">
        <f t="shared" si="0"/>
        <v>160</v>
      </c>
      <c r="J13">
        <f t="shared" si="1"/>
        <v>93</v>
      </c>
      <c r="L13" s="69">
        <f t="shared" si="2"/>
        <v>278</v>
      </c>
      <c r="N13" s="63">
        <f t="shared" si="3"/>
        <v>8</v>
      </c>
    </row>
    <row r="14" spans="1:14" ht="15" customHeight="1" x14ac:dyDescent="0.2">
      <c r="A14" s="32" t="s">
        <v>54</v>
      </c>
      <c r="B14" s="39">
        <v>82</v>
      </c>
      <c r="C14" s="22">
        <v>77</v>
      </c>
      <c r="D14" s="4">
        <v>73</v>
      </c>
      <c r="F14" s="63">
        <v>481</v>
      </c>
      <c r="H14" s="39">
        <v>82</v>
      </c>
      <c r="I14">
        <f t="shared" si="0"/>
        <v>154</v>
      </c>
      <c r="J14">
        <f t="shared" si="1"/>
        <v>219</v>
      </c>
      <c r="L14" s="69">
        <f t="shared" si="2"/>
        <v>455</v>
      </c>
      <c r="N14" s="63">
        <f t="shared" si="3"/>
        <v>26</v>
      </c>
    </row>
    <row r="15" spans="1:14" ht="15" customHeight="1" x14ac:dyDescent="0.2">
      <c r="A15" s="32" t="s">
        <v>56</v>
      </c>
      <c r="B15" s="39">
        <v>78</v>
      </c>
      <c r="C15" s="22">
        <v>98</v>
      </c>
      <c r="D15" s="4">
        <v>22</v>
      </c>
      <c r="F15" s="63">
        <v>325</v>
      </c>
      <c r="H15" s="39">
        <v>78</v>
      </c>
      <c r="I15">
        <f t="shared" si="0"/>
        <v>196</v>
      </c>
      <c r="J15">
        <f t="shared" si="1"/>
        <v>66</v>
      </c>
      <c r="L15" s="69">
        <f t="shared" si="2"/>
        <v>340</v>
      </c>
      <c r="N15" s="179">
        <f t="shared" si="3"/>
        <v>-15</v>
      </c>
    </row>
    <row r="16" spans="1:14" ht="15" customHeight="1" x14ac:dyDescent="0.2">
      <c r="A16" s="108" t="s">
        <v>120</v>
      </c>
      <c r="B16" s="41">
        <v>529</v>
      </c>
      <c r="C16" s="48">
        <v>646</v>
      </c>
      <c r="D16" s="5">
        <v>138</v>
      </c>
      <c r="F16" s="63">
        <v>2311</v>
      </c>
      <c r="H16" s="41">
        <v>529</v>
      </c>
      <c r="I16">
        <f t="shared" si="0"/>
        <v>1292</v>
      </c>
      <c r="J16">
        <f t="shared" si="1"/>
        <v>414</v>
      </c>
      <c r="L16" s="69">
        <f t="shared" si="2"/>
        <v>2235</v>
      </c>
      <c r="N16" s="63">
        <f t="shared" si="3"/>
        <v>76</v>
      </c>
    </row>
    <row r="17" spans="1:14" ht="15" customHeight="1" x14ac:dyDescent="0.2">
      <c r="A17" s="42" t="s">
        <v>61</v>
      </c>
      <c r="B17" s="43">
        <f>SUM(B5:B16)</f>
        <v>23884</v>
      </c>
      <c r="C17" s="43">
        <f t="shared" ref="C17:D17" si="4">SUM(C5:C16)</f>
        <v>25629</v>
      </c>
      <c r="D17" s="43">
        <f t="shared" si="4"/>
        <v>5043</v>
      </c>
      <c r="F17" s="68"/>
      <c r="G17" s="68"/>
      <c r="H17" s="68"/>
    </row>
    <row r="18" spans="1:14" ht="15" customHeight="1" x14ac:dyDescent="0.2">
      <c r="A18" s="17"/>
      <c r="B18" s="17"/>
      <c r="C18" s="17"/>
    </row>
    <row r="19" spans="1:14" ht="15" customHeight="1" x14ac:dyDescent="0.2">
      <c r="A19" s="49" t="s">
        <v>76</v>
      </c>
      <c r="B19" s="17"/>
      <c r="C19" s="17"/>
      <c r="E19" s="68"/>
    </row>
    <row r="20" spans="1:14" x14ac:dyDescent="0.2">
      <c r="A20" s="17"/>
      <c r="B20" s="17"/>
      <c r="C20" s="17"/>
    </row>
    <row r="21" spans="1:14" x14ac:dyDescent="0.2">
      <c r="A21" s="17" t="s">
        <v>189</v>
      </c>
      <c r="B21" s="17">
        <v>4</v>
      </c>
      <c r="C21">
        <v>23</v>
      </c>
      <c r="D21">
        <v>0</v>
      </c>
      <c r="F21" s="17">
        <v>50</v>
      </c>
      <c r="H21" s="17">
        <v>4</v>
      </c>
      <c r="I21">
        <f t="shared" ref="I21:I84" si="5">(C21*2)</f>
        <v>46</v>
      </c>
      <c r="J21">
        <f t="shared" ref="J21:J84" si="6">(D21*3)</f>
        <v>0</v>
      </c>
      <c r="L21" s="69">
        <f t="shared" ref="L21:L84" si="7">SUM(H21:K21)</f>
        <v>50</v>
      </c>
      <c r="N21" s="69">
        <f t="shared" ref="N21:N84" si="8">(F21-L21)</f>
        <v>0</v>
      </c>
    </row>
    <row r="22" spans="1:14" x14ac:dyDescent="0.2">
      <c r="A22" s="17" t="s">
        <v>190</v>
      </c>
      <c r="B22" s="17">
        <v>3</v>
      </c>
      <c r="C22">
        <v>6</v>
      </c>
      <c r="D22">
        <v>0</v>
      </c>
      <c r="F22" s="17">
        <v>15</v>
      </c>
      <c r="H22" s="17">
        <v>3</v>
      </c>
      <c r="I22">
        <f t="shared" si="5"/>
        <v>12</v>
      </c>
      <c r="J22">
        <f t="shared" si="6"/>
        <v>0</v>
      </c>
      <c r="L22" s="69">
        <f t="shared" si="7"/>
        <v>15</v>
      </c>
      <c r="N22" s="69">
        <f t="shared" si="8"/>
        <v>0</v>
      </c>
    </row>
    <row r="23" spans="1:14" x14ac:dyDescent="0.2">
      <c r="A23" s="17" t="s">
        <v>191</v>
      </c>
      <c r="B23" s="17">
        <v>14</v>
      </c>
      <c r="C23">
        <v>35</v>
      </c>
      <c r="D23">
        <v>1</v>
      </c>
      <c r="F23" s="17">
        <v>87</v>
      </c>
      <c r="H23" s="17">
        <v>14</v>
      </c>
      <c r="I23">
        <f t="shared" si="5"/>
        <v>70</v>
      </c>
      <c r="J23">
        <f t="shared" si="6"/>
        <v>3</v>
      </c>
      <c r="L23" s="69">
        <f t="shared" si="7"/>
        <v>87</v>
      </c>
      <c r="N23" s="69">
        <f t="shared" si="8"/>
        <v>0</v>
      </c>
    </row>
    <row r="24" spans="1:14" x14ac:dyDescent="0.2">
      <c r="A24" s="17" t="s">
        <v>192</v>
      </c>
      <c r="B24" s="17">
        <v>4</v>
      </c>
      <c r="C24">
        <v>24</v>
      </c>
      <c r="D24">
        <v>9</v>
      </c>
      <c r="F24" s="17">
        <v>79</v>
      </c>
      <c r="H24" s="17">
        <v>4</v>
      </c>
      <c r="I24">
        <f t="shared" si="5"/>
        <v>48</v>
      </c>
      <c r="J24">
        <f t="shared" si="6"/>
        <v>27</v>
      </c>
      <c r="L24" s="69">
        <f t="shared" si="7"/>
        <v>79</v>
      </c>
      <c r="N24" s="69">
        <f t="shared" si="8"/>
        <v>0</v>
      </c>
    </row>
    <row r="25" spans="1:14" x14ac:dyDescent="0.2">
      <c r="A25" s="17" t="s">
        <v>193</v>
      </c>
      <c r="B25" s="17">
        <v>10</v>
      </c>
      <c r="C25">
        <v>34</v>
      </c>
      <c r="D25">
        <v>0</v>
      </c>
      <c r="F25" s="17">
        <v>78</v>
      </c>
      <c r="H25" s="17">
        <v>10</v>
      </c>
      <c r="I25">
        <f t="shared" si="5"/>
        <v>68</v>
      </c>
      <c r="J25">
        <f t="shared" si="6"/>
        <v>0</v>
      </c>
      <c r="L25" s="69">
        <f t="shared" si="7"/>
        <v>78</v>
      </c>
      <c r="N25" s="69">
        <f t="shared" si="8"/>
        <v>0</v>
      </c>
    </row>
    <row r="26" spans="1:14" x14ac:dyDescent="0.2">
      <c r="A26" s="17" t="s">
        <v>194</v>
      </c>
      <c r="B26" s="17">
        <v>136</v>
      </c>
      <c r="C26">
        <v>8</v>
      </c>
      <c r="D26">
        <v>0</v>
      </c>
      <c r="F26" s="17">
        <v>152</v>
      </c>
      <c r="H26" s="17">
        <v>136</v>
      </c>
      <c r="I26">
        <f t="shared" si="5"/>
        <v>16</v>
      </c>
      <c r="J26">
        <f t="shared" si="6"/>
        <v>0</v>
      </c>
      <c r="L26" s="69">
        <f t="shared" si="7"/>
        <v>152</v>
      </c>
      <c r="N26" s="69">
        <f t="shared" si="8"/>
        <v>0</v>
      </c>
    </row>
    <row r="27" spans="1:14" x14ac:dyDescent="0.2">
      <c r="A27" s="17" t="s">
        <v>195</v>
      </c>
      <c r="B27" s="17">
        <v>104</v>
      </c>
      <c r="C27">
        <v>64</v>
      </c>
      <c r="D27">
        <v>21</v>
      </c>
      <c r="F27" s="17">
        <v>295</v>
      </c>
      <c r="H27" s="17">
        <v>104</v>
      </c>
      <c r="I27">
        <f t="shared" si="5"/>
        <v>128</v>
      </c>
      <c r="J27">
        <f t="shared" si="6"/>
        <v>63</v>
      </c>
      <c r="L27" s="69">
        <f t="shared" si="7"/>
        <v>295</v>
      </c>
      <c r="N27" s="69">
        <f t="shared" si="8"/>
        <v>0</v>
      </c>
    </row>
    <row r="28" spans="1:14" x14ac:dyDescent="0.2">
      <c r="A28" s="17" t="s">
        <v>196</v>
      </c>
      <c r="B28" s="17">
        <v>87</v>
      </c>
      <c r="C28">
        <v>43</v>
      </c>
      <c r="D28">
        <v>0</v>
      </c>
      <c r="F28" s="17">
        <v>173</v>
      </c>
      <c r="H28" s="17">
        <v>87</v>
      </c>
      <c r="I28">
        <f t="shared" si="5"/>
        <v>86</v>
      </c>
      <c r="J28">
        <f t="shared" si="6"/>
        <v>0</v>
      </c>
      <c r="L28" s="69">
        <f t="shared" si="7"/>
        <v>173</v>
      </c>
      <c r="N28" s="69">
        <f t="shared" si="8"/>
        <v>0</v>
      </c>
    </row>
    <row r="29" spans="1:14" x14ac:dyDescent="0.2">
      <c r="A29" s="49" t="s">
        <v>197</v>
      </c>
      <c r="B29" s="17">
        <v>12</v>
      </c>
      <c r="C29">
        <v>17</v>
      </c>
      <c r="D29">
        <v>2</v>
      </c>
      <c r="F29" s="17">
        <v>52</v>
      </c>
      <c r="H29" s="17">
        <v>12</v>
      </c>
      <c r="I29">
        <f t="shared" si="5"/>
        <v>34</v>
      </c>
      <c r="J29">
        <f t="shared" si="6"/>
        <v>6</v>
      </c>
      <c r="L29" s="69">
        <f t="shared" si="7"/>
        <v>52</v>
      </c>
      <c r="N29" s="69">
        <f t="shared" si="8"/>
        <v>0</v>
      </c>
    </row>
    <row r="30" spans="1:14" x14ac:dyDescent="0.2">
      <c r="A30" t="s">
        <v>198</v>
      </c>
      <c r="B30">
        <v>2</v>
      </c>
      <c r="C30">
        <v>18</v>
      </c>
      <c r="D30">
        <v>0</v>
      </c>
      <c r="F30">
        <v>38</v>
      </c>
      <c r="H30">
        <v>2</v>
      </c>
      <c r="I30">
        <f t="shared" si="5"/>
        <v>36</v>
      </c>
      <c r="J30">
        <f t="shared" si="6"/>
        <v>0</v>
      </c>
      <c r="L30" s="69">
        <f t="shared" si="7"/>
        <v>38</v>
      </c>
      <c r="N30" s="69">
        <f t="shared" si="8"/>
        <v>0</v>
      </c>
    </row>
    <row r="31" spans="1:14" x14ac:dyDescent="0.2">
      <c r="A31" t="s">
        <v>199</v>
      </c>
      <c r="B31">
        <v>9</v>
      </c>
      <c r="C31">
        <v>18</v>
      </c>
      <c r="D31">
        <v>0</v>
      </c>
      <c r="F31">
        <v>45</v>
      </c>
      <c r="H31">
        <v>9</v>
      </c>
      <c r="I31">
        <f t="shared" si="5"/>
        <v>36</v>
      </c>
      <c r="J31">
        <f t="shared" si="6"/>
        <v>0</v>
      </c>
      <c r="L31" s="69">
        <f t="shared" si="7"/>
        <v>45</v>
      </c>
      <c r="N31" s="69">
        <f t="shared" si="8"/>
        <v>0</v>
      </c>
    </row>
    <row r="32" spans="1:14" x14ac:dyDescent="0.2">
      <c r="A32" t="s">
        <v>200</v>
      </c>
      <c r="B32">
        <v>5</v>
      </c>
      <c r="C32">
        <v>13</v>
      </c>
      <c r="D32">
        <v>2</v>
      </c>
      <c r="F32">
        <v>37</v>
      </c>
      <c r="H32">
        <v>5</v>
      </c>
      <c r="I32">
        <f t="shared" si="5"/>
        <v>26</v>
      </c>
      <c r="J32">
        <f t="shared" si="6"/>
        <v>6</v>
      </c>
      <c r="L32" s="69">
        <f t="shared" si="7"/>
        <v>37</v>
      </c>
      <c r="N32" s="69">
        <f t="shared" si="8"/>
        <v>0</v>
      </c>
    </row>
    <row r="33" spans="1:14" x14ac:dyDescent="0.2">
      <c r="A33" t="s">
        <v>201</v>
      </c>
      <c r="B33">
        <v>12</v>
      </c>
      <c r="C33">
        <v>24</v>
      </c>
      <c r="D33">
        <v>0</v>
      </c>
      <c r="F33">
        <v>60</v>
      </c>
      <c r="H33">
        <v>12</v>
      </c>
      <c r="I33">
        <f t="shared" si="5"/>
        <v>48</v>
      </c>
      <c r="J33">
        <f t="shared" si="6"/>
        <v>0</v>
      </c>
      <c r="L33" s="69">
        <f t="shared" si="7"/>
        <v>60</v>
      </c>
      <c r="N33" s="69">
        <f t="shared" si="8"/>
        <v>0</v>
      </c>
    </row>
    <row r="34" spans="1:14" x14ac:dyDescent="0.2">
      <c r="A34" t="s">
        <v>202</v>
      </c>
      <c r="B34">
        <v>24</v>
      </c>
      <c r="C34">
        <v>16</v>
      </c>
      <c r="D34">
        <v>0</v>
      </c>
      <c r="F34">
        <v>56</v>
      </c>
      <c r="H34">
        <v>24</v>
      </c>
      <c r="I34">
        <f t="shared" si="5"/>
        <v>32</v>
      </c>
      <c r="J34">
        <f t="shared" si="6"/>
        <v>0</v>
      </c>
      <c r="L34" s="69">
        <f t="shared" si="7"/>
        <v>56</v>
      </c>
      <c r="N34" s="69">
        <f t="shared" si="8"/>
        <v>0</v>
      </c>
    </row>
    <row r="35" spans="1:14" x14ac:dyDescent="0.2">
      <c r="A35" t="s">
        <v>203</v>
      </c>
      <c r="B35">
        <v>53</v>
      </c>
      <c r="C35">
        <v>113</v>
      </c>
      <c r="D35" s="180">
        <v>4</v>
      </c>
      <c r="F35">
        <v>291</v>
      </c>
      <c r="H35" s="180">
        <v>53</v>
      </c>
      <c r="I35" s="180">
        <f t="shared" si="5"/>
        <v>226</v>
      </c>
      <c r="J35" s="180">
        <f t="shared" si="6"/>
        <v>12</v>
      </c>
      <c r="K35" s="180"/>
      <c r="L35" s="179">
        <f t="shared" si="7"/>
        <v>291</v>
      </c>
      <c r="M35" s="180"/>
      <c r="N35" s="179">
        <f t="shared" si="8"/>
        <v>0</v>
      </c>
    </row>
    <row r="36" spans="1:14" x14ac:dyDescent="0.2">
      <c r="A36" t="s">
        <v>204</v>
      </c>
      <c r="B36">
        <v>10</v>
      </c>
      <c r="C36">
        <v>0</v>
      </c>
      <c r="D36">
        <v>1</v>
      </c>
      <c r="F36">
        <v>13</v>
      </c>
      <c r="H36">
        <v>10</v>
      </c>
      <c r="I36">
        <f t="shared" si="5"/>
        <v>0</v>
      </c>
      <c r="J36">
        <f t="shared" si="6"/>
        <v>3</v>
      </c>
      <c r="L36" s="69">
        <f t="shared" si="7"/>
        <v>13</v>
      </c>
      <c r="N36" s="69">
        <f t="shared" si="8"/>
        <v>0</v>
      </c>
    </row>
    <row r="37" spans="1:14" x14ac:dyDescent="0.2">
      <c r="A37" t="s">
        <v>205</v>
      </c>
      <c r="B37">
        <v>3</v>
      </c>
      <c r="C37">
        <v>4</v>
      </c>
      <c r="D37">
        <v>3</v>
      </c>
      <c r="F37">
        <v>20</v>
      </c>
      <c r="H37">
        <v>3</v>
      </c>
      <c r="I37">
        <f t="shared" si="5"/>
        <v>8</v>
      </c>
      <c r="J37">
        <f t="shared" si="6"/>
        <v>9</v>
      </c>
      <c r="L37" s="69">
        <f t="shared" si="7"/>
        <v>20</v>
      </c>
      <c r="N37" s="69">
        <f t="shared" si="8"/>
        <v>0</v>
      </c>
    </row>
    <row r="38" spans="1:14" x14ac:dyDescent="0.2">
      <c r="A38" t="s">
        <v>206</v>
      </c>
      <c r="B38">
        <v>39</v>
      </c>
      <c r="C38">
        <v>5</v>
      </c>
      <c r="D38">
        <v>0</v>
      </c>
      <c r="F38">
        <v>49</v>
      </c>
      <c r="H38">
        <v>39</v>
      </c>
      <c r="I38">
        <f t="shared" si="5"/>
        <v>10</v>
      </c>
      <c r="J38">
        <f t="shared" si="6"/>
        <v>0</v>
      </c>
      <c r="L38" s="69">
        <f t="shared" si="7"/>
        <v>49</v>
      </c>
      <c r="N38" s="69">
        <f t="shared" si="8"/>
        <v>0</v>
      </c>
    </row>
    <row r="39" spans="1:14" x14ac:dyDescent="0.2">
      <c r="A39" t="s">
        <v>207</v>
      </c>
      <c r="B39">
        <v>91</v>
      </c>
      <c r="C39">
        <v>11</v>
      </c>
      <c r="D39">
        <v>14</v>
      </c>
      <c r="F39">
        <v>155</v>
      </c>
      <c r="H39">
        <v>91</v>
      </c>
      <c r="I39">
        <f t="shared" si="5"/>
        <v>22</v>
      </c>
      <c r="J39">
        <f t="shared" si="6"/>
        <v>42</v>
      </c>
      <c r="L39" s="69">
        <f t="shared" si="7"/>
        <v>155</v>
      </c>
      <c r="N39" s="69">
        <f t="shared" si="8"/>
        <v>0</v>
      </c>
    </row>
    <row r="40" spans="1:14" x14ac:dyDescent="0.2">
      <c r="A40" t="s">
        <v>208</v>
      </c>
      <c r="B40">
        <v>6</v>
      </c>
      <c r="C40">
        <v>16</v>
      </c>
      <c r="D40">
        <v>0</v>
      </c>
      <c r="F40">
        <v>38</v>
      </c>
      <c r="H40">
        <v>6</v>
      </c>
      <c r="I40">
        <f t="shared" si="5"/>
        <v>32</v>
      </c>
      <c r="J40">
        <f t="shared" si="6"/>
        <v>0</v>
      </c>
      <c r="L40" s="69">
        <f t="shared" si="7"/>
        <v>38</v>
      </c>
      <c r="N40" s="69">
        <f t="shared" si="8"/>
        <v>0</v>
      </c>
    </row>
    <row r="41" spans="1:14" x14ac:dyDescent="0.2">
      <c r="A41" t="s">
        <v>209</v>
      </c>
      <c r="B41">
        <v>9</v>
      </c>
      <c r="C41">
        <v>12</v>
      </c>
      <c r="D41">
        <v>0</v>
      </c>
      <c r="F41">
        <v>33</v>
      </c>
      <c r="H41">
        <v>9</v>
      </c>
      <c r="I41">
        <f t="shared" si="5"/>
        <v>24</v>
      </c>
      <c r="J41">
        <f t="shared" si="6"/>
        <v>0</v>
      </c>
      <c r="L41" s="69">
        <f t="shared" si="7"/>
        <v>33</v>
      </c>
      <c r="N41" s="69">
        <f t="shared" si="8"/>
        <v>0</v>
      </c>
    </row>
    <row r="42" spans="1:14" x14ac:dyDescent="0.2">
      <c r="A42" t="s">
        <v>210</v>
      </c>
      <c r="B42">
        <v>0</v>
      </c>
      <c r="C42">
        <v>16</v>
      </c>
      <c r="D42">
        <v>0</v>
      </c>
      <c r="F42">
        <v>32</v>
      </c>
      <c r="H42">
        <v>0</v>
      </c>
      <c r="I42">
        <f t="shared" si="5"/>
        <v>32</v>
      </c>
      <c r="J42">
        <f t="shared" si="6"/>
        <v>0</v>
      </c>
      <c r="L42" s="69">
        <f t="shared" si="7"/>
        <v>32</v>
      </c>
      <c r="N42" s="69">
        <f t="shared" si="8"/>
        <v>0</v>
      </c>
    </row>
    <row r="43" spans="1:14" x14ac:dyDescent="0.2">
      <c r="A43" t="s">
        <v>211</v>
      </c>
      <c r="B43">
        <v>3</v>
      </c>
      <c r="C43">
        <v>4</v>
      </c>
      <c r="D43">
        <v>6</v>
      </c>
      <c r="F43">
        <v>30</v>
      </c>
      <c r="H43">
        <v>3</v>
      </c>
      <c r="I43">
        <f t="shared" si="5"/>
        <v>8</v>
      </c>
      <c r="J43">
        <f t="shared" si="6"/>
        <v>18</v>
      </c>
      <c r="L43" s="69">
        <f t="shared" si="7"/>
        <v>29</v>
      </c>
      <c r="N43" s="69">
        <f t="shared" si="8"/>
        <v>1</v>
      </c>
    </row>
    <row r="44" spans="1:14" x14ac:dyDescent="0.2">
      <c r="A44" t="s">
        <v>212</v>
      </c>
      <c r="B44">
        <v>69</v>
      </c>
      <c r="C44">
        <v>9</v>
      </c>
      <c r="D44">
        <v>0</v>
      </c>
      <c r="F44">
        <v>87</v>
      </c>
      <c r="H44">
        <v>69</v>
      </c>
      <c r="I44">
        <f t="shared" si="5"/>
        <v>18</v>
      </c>
      <c r="J44">
        <f t="shared" si="6"/>
        <v>0</v>
      </c>
      <c r="L44" s="69">
        <f t="shared" si="7"/>
        <v>87</v>
      </c>
      <c r="N44" s="69">
        <f t="shared" si="8"/>
        <v>0</v>
      </c>
    </row>
    <row r="45" spans="1:14" x14ac:dyDescent="0.2">
      <c r="A45" t="s">
        <v>213</v>
      </c>
      <c r="B45">
        <v>37</v>
      </c>
      <c r="C45">
        <v>5</v>
      </c>
      <c r="D45">
        <v>0</v>
      </c>
      <c r="F45">
        <v>47</v>
      </c>
      <c r="H45">
        <v>37</v>
      </c>
      <c r="I45">
        <f t="shared" si="5"/>
        <v>10</v>
      </c>
      <c r="J45">
        <f t="shared" si="6"/>
        <v>0</v>
      </c>
      <c r="L45" s="69">
        <f t="shared" si="7"/>
        <v>47</v>
      </c>
      <c r="N45" s="69">
        <f t="shared" si="8"/>
        <v>0</v>
      </c>
    </row>
    <row r="46" spans="1:14" x14ac:dyDescent="0.2">
      <c r="A46" t="s">
        <v>214</v>
      </c>
      <c r="B46">
        <v>7</v>
      </c>
      <c r="C46">
        <v>13</v>
      </c>
      <c r="D46">
        <v>0</v>
      </c>
      <c r="F46">
        <v>33</v>
      </c>
      <c r="H46">
        <v>7</v>
      </c>
      <c r="I46">
        <f t="shared" si="5"/>
        <v>26</v>
      </c>
      <c r="J46">
        <f t="shared" si="6"/>
        <v>0</v>
      </c>
      <c r="L46" s="69">
        <f t="shared" si="7"/>
        <v>33</v>
      </c>
      <c r="N46" s="69">
        <f t="shared" si="8"/>
        <v>0</v>
      </c>
    </row>
    <row r="47" spans="1:14" x14ac:dyDescent="0.2">
      <c r="A47" t="s">
        <v>215</v>
      </c>
      <c r="B47">
        <v>29</v>
      </c>
      <c r="C47">
        <v>39</v>
      </c>
      <c r="D47">
        <v>0</v>
      </c>
      <c r="F47">
        <v>107</v>
      </c>
      <c r="H47">
        <v>29</v>
      </c>
      <c r="I47">
        <f t="shared" si="5"/>
        <v>78</v>
      </c>
      <c r="J47">
        <f t="shared" si="6"/>
        <v>0</v>
      </c>
      <c r="L47" s="69">
        <f t="shared" si="7"/>
        <v>107</v>
      </c>
      <c r="N47" s="69">
        <f t="shared" si="8"/>
        <v>0</v>
      </c>
    </row>
    <row r="48" spans="1:14" x14ac:dyDescent="0.2">
      <c r="A48" t="s">
        <v>216</v>
      </c>
      <c r="B48">
        <v>0</v>
      </c>
      <c r="C48">
        <v>10</v>
      </c>
      <c r="D48">
        <v>1</v>
      </c>
      <c r="F48">
        <v>23</v>
      </c>
      <c r="H48">
        <v>0</v>
      </c>
      <c r="I48">
        <f t="shared" si="5"/>
        <v>20</v>
      </c>
      <c r="J48">
        <f t="shared" si="6"/>
        <v>3</v>
      </c>
      <c r="L48" s="69">
        <f t="shared" si="7"/>
        <v>23</v>
      </c>
      <c r="N48" s="69">
        <f t="shared" si="8"/>
        <v>0</v>
      </c>
    </row>
    <row r="49" spans="1:14" x14ac:dyDescent="0.2">
      <c r="A49" t="s">
        <v>217</v>
      </c>
      <c r="B49">
        <v>106</v>
      </c>
      <c r="C49">
        <v>24</v>
      </c>
      <c r="D49">
        <v>16</v>
      </c>
      <c r="F49">
        <v>218</v>
      </c>
      <c r="H49">
        <v>106</v>
      </c>
      <c r="I49">
        <f t="shared" si="5"/>
        <v>48</v>
      </c>
      <c r="J49">
        <f t="shared" si="6"/>
        <v>48</v>
      </c>
      <c r="L49" s="69">
        <f t="shared" si="7"/>
        <v>202</v>
      </c>
      <c r="N49" s="69">
        <f t="shared" si="8"/>
        <v>16</v>
      </c>
    </row>
    <row r="50" spans="1:14" x14ac:dyDescent="0.2">
      <c r="A50" t="s">
        <v>218</v>
      </c>
      <c r="B50">
        <v>5</v>
      </c>
      <c r="C50">
        <v>35</v>
      </c>
      <c r="D50">
        <v>0</v>
      </c>
      <c r="F50">
        <v>75</v>
      </c>
      <c r="H50">
        <v>5</v>
      </c>
      <c r="I50">
        <f t="shared" si="5"/>
        <v>70</v>
      </c>
      <c r="J50">
        <f t="shared" si="6"/>
        <v>0</v>
      </c>
      <c r="L50" s="69">
        <f t="shared" si="7"/>
        <v>75</v>
      </c>
      <c r="N50" s="69">
        <f t="shared" si="8"/>
        <v>0</v>
      </c>
    </row>
    <row r="51" spans="1:14" x14ac:dyDescent="0.2">
      <c r="A51" t="s">
        <v>219</v>
      </c>
      <c r="B51">
        <v>5</v>
      </c>
      <c r="C51">
        <v>18</v>
      </c>
      <c r="D51">
        <v>2</v>
      </c>
      <c r="F51">
        <v>47</v>
      </c>
      <c r="H51">
        <v>5</v>
      </c>
      <c r="I51">
        <f t="shared" si="5"/>
        <v>36</v>
      </c>
      <c r="J51">
        <f t="shared" si="6"/>
        <v>6</v>
      </c>
      <c r="L51" s="69">
        <f t="shared" si="7"/>
        <v>47</v>
      </c>
      <c r="N51" s="69">
        <f t="shared" si="8"/>
        <v>0</v>
      </c>
    </row>
    <row r="52" spans="1:14" x14ac:dyDescent="0.2">
      <c r="A52" t="s">
        <v>220</v>
      </c>
      <c r="B52">
        <v>29</v>
      </c>
      <c r="C52" s="180">
        <v>9</v>
      </c>
      <c r="D52">
        <v>0</v>
      </c>
      <c r="F52">
        <v>47</v>
      </c>
      <c r="H52" s="180">
        <v>29</v>
      </c>
      <c r="I52" s="180">
        <f t="shared" si="5"/>
        <v>18</v>
      </c>
      <c r="J52" s="180">
        <f t="shared" si="6"/>
        <v>0</v>
      </c>
      <c r="K52" s="180"/>
      <c r="L52" s="179">
        <f t="shared" si="7"/>
        <v>47</v>
      </c>
      <c r="M52" s="180"/>
      <c r="N52" s="179">
        <f t="shared" si="8"/>
        <v>0</v>
      </c>
    </row>
    <row r="53" spans="1:14" x14ac:dyDescent="0.2">
      <c r="A53" t="s">
        <v>221</v>
      </c>
      <c r="B53">
        <v>5</v>
      </c>
      <c r="C53">
        <v>2</v>
      </c>
      <c r="D53">
        <v>0</v>
      </c>
      <c r="F53">
        <v>9</v>
      </c>
      <c r="H53">
        <v>5</v>
      </c>
      <c r="I53">
        <f t="shared" si="5"/>
        <v>4</v>
      </c>
      <c r="J53">
        <f t="shared" si="6"/>
        <v>0</v>
      </c>
      <c r="L53" s="69">
        <f t="shared" si="7"/>
        <v>9</v>
      </c>
      <c r="N53" s="69">
        <f t="shared" si="8"/>
        <v>0</v>
      </c>
    </row>
    <row r="54" spans="1:14" x14ac:dyDescent="0.2">
      <c r="A54" t="s">
        <v>222</v>
      </c>
      <c r="B54">
        <v>15</v>
      </c>
      <c r="C54">
        <v>35</v>
      </c>
      <c r="D54">
        <v>6</v>
      </c>
      <c r="F54">
        <v>104</v>
      </c>
      <c r="H54">
        <v>15</v>
      </c>
      <c r="I54">
        <f t="shared" si="5"/>
        <v>70</v>
      </c>
      <c r="J54">
        <f t="shared" si="6"/>
        <v>18</v>
      </c>
      <c r="L54" s="69">
        <f t="shared" si="7"/>
        <v>103</v>
      </c>
      <c r="N54" s="69">
        <f t="shared" si="8"/>
        <v>1</v>
      </c>
    </row>
    <row r="55" spans="1:14" x14ac:dyDescent="0.2">
      <c r="A55" t="s">
        <v>223</v>
      </c>
      <c r="B55">
        <v>0</v>
      </c>
      <c r="C55">
        <v>16</v>
      </c>
      <c r="D55">
        <v>0</v>
      </c>
      <c r="F55">
        <v>32</v>
      </c>
      <c r="H55">
        <v>0</v>
      </c>
      <c r="I55">
        <f t="shared" si="5"/>
        <v>32</v>
      </c>
      <c r="J55">
        <f t="shared" si="6"/>
        <v>0</v>
      </c>
      <c r="L55" s="69">
        <f t="shared" si="7"/>
        <v>32</v>
      </c>
      <c r="N55" s="69">
        <f t="shared" si="8"/>
        <v>0</v>
      </c>
    </row>
    <row r="56" spans="1:14" x14ac:dyDescent="0.2">
      <c r="A56" t="s">
        <v>224</v>
      </c>
      <c r="B56">
        <v>36</v>
      </c>
      <c r="C56">
        <v>26</v>
      </c>
      <c r="D56">
        <v>4</v>
      </c>
      <c r="F56">
        <v>103</v>
      </c>
      <c r="H56">
        <v>36</v>
      </c>
      <c r="I56">
        <f t="shared" si="5"/>
        <v>52</v>
      </c>
      <c r="J56">
        <f t="shared" si="6"/>
        <v>12</v>
      </c>
      <c r="L56" s="69">
        <f t="shared" si="7"/>
        <v>100</v>
      </c>
      <c r="N56" s="69">
        <f t="shared" si="8"/>
        <v>3</v>
      </c>
    </row>
    <row r="57" spans="1:14" x14ac:dyDescent="0.2">
      <c r="A57" t="s">
        <v>225</v>
      </c>
      <c r="B57">
        <v>31</v>
      </c>
      <c r="C57">
        <v>18</v>
      </c>
      <c r="D57">
        <v>0</v>
      </c>
      <c r="F57">
        <v>67</v>
      </c>
      <c r="H57">
        <v>31</v>
      </c>
      <c r="I57">
        <f t="shared" si="5"/>
        <v>36</v>
      </c>
      <c r="J57">
        <f t="shared" si="6"/>
        <v>0</v>
      </c>
      <c r="L57" s="69">
        <f t="shared" si="7"/>
        <v>67</v>
      </c>
      <c r="N57" s="69">
        <f t="shared" si="8"/>
        <v>0</v>
      </c>
    </row>
    <row r="58" spans="1:14" x14ac:dyDescent="0.2">
      <c r="A58" t="s">
        <v>226</v>
      </c>
      <c r="B58">
        <v>0</v>
      </c>
      <c r="C58">
        <v>19</v>
      </c>
      <c r="D58">
        <v>2</v>
      </c>
      <c r="F58">
        <v>44</v>
      </c>
      <c r="H58">
        <v>0</v>
      </c>
      <c r="I58">
        <f t="shared" si="5"/>
        <v>38</v>
      </c>
      <c r="J58">
        <f t="shared" si="6"/>
        <v>6</v>
      </c>
      <c r="L58" s="69">
        <f t="shared" si="7"/>
        <v>44</v>
      </c>
      <c r="N58" s="69">
        <f t="shared" si="8"/>
        <v>0</v>
      </c>
    </row>
    <row r="59" spans="1:14" x14ac:dyDescent="0.2">
      <c r="A59" t="s">
        <v>227</v>
      </c>
      <c r="B59">
        <v>25</v>
      </c>
      <c r="C59">
        <v>35</v>
      </c>
      <c r="D59">
        <v>0</v>
      </c>
      <c r="F59">
        <v>95</v>
      </c>
      <c r="H59">
        <v>25</v>
      </c>
      <c r="I59">
        <f t="shared" si="5"/>
        <v>70</v>
      </c>
      <c r="J59">
        <f t="shared" si="6"/>
        <v>0</v>
      </c>
      <c r="L59" s="69">
        <f t="shared" si="7"/>
        <v>95</v>
      </c>
      <c r="N59" s="69">
        <f t="shared" si="8"/>
        <v>0</v>
      </c>
    </row>
    <row r="60" spans="1:14" x14ac:dyDescent="0.2">
      <c r="A60" t="s">
        <v>228</v>
      </c>
      <c r="B60">
        <v>9</v>
      </c>
      <c r="C60">
        <v>30</v>
      </c>
      <c r="D60">
        <v>0</v>
      </c>
      <c r="F60">
        <v>69</v>
      </c>
      <c r="H60">
        <v>9</v>
      </c>
      <c r="I60">
        <f t="shared" si="5"/>
        <v>60</v>
      </c>
      <c r="J60">
        <f t="shared" si="6"/>
        <v>0</v>
      </c>
      <c r="L60" s="69">
        <f t="shared" si="7"/>
        <v>69</v>
      </c>
      <c r="N60" s="69">
        <f t="shared" si="8"/>
        <v>0</v>
      </c>
    </row>
    <row r="61" spans="1:14" x14ac:dyDescent="0.2">
      <c r="A61" t="s">
        <v>229</v>
      </c>
      <c r="B61">
        <v>38</v>
      </c>
      <c r="C61">
        <v>32</v>
      </c>
      <c r="D61">
        <v>0</v>
      </c>
      <c r="F61">
        <v>102</v>
      </c>
      <c r="H61">
        <v>38</v>
      </c>
      <c r="I61">
        <f t="shared" si="5"/>
        <v>64</v>
      </c>
      <c r="J61">
        <f t="shared" si="6"/>
        <v>0</v>
      </c>
      <c r="L61" s="69">
        <f t="shared" si="7"/>
        <v>102</v>
      </c>
      <c r="N61" s="69">
        <f t="shared" si="8"/>
        <v>0</v>
      </c>
    </row>
    <row r="62" spans="1:14" x14ac:dyDescent="0.2">
      <c r="A62" t="s">
        <v>230</v>
      </c>
      <c r="B62">
        <v>9</v>
      </c>
      <c r="C62">
        <v>13</v>
      </c>
      <c r="D62">
        <v>5</v>
      </c>
      <c r="F62">
        <v>53</v>
      </c>
      <c r="H62">
        <v>9</v>
      </c>
      <c r="I62">
        <f t="shared" si="5"/>
        <v>26</v>
      </c>
      <c r="J62">
        <f t="shared" si="6"/>
        <v>15</v>
      </c>
      <c r="L62" s="69">
        <f t="shared" si="7"/>
        <v>50</v>
      </c>
      <c r="N62" s="69">
        <f t="shared" si="8"/>
        <v>3</v>
      </c>
    </row>
    <row r="63" spans="1:14" x14ac:dyDescent="0.2">
      <c r="A63" t="s">
        <v>231</v>
      </c>
      <c r="B63">
        <v>7</v>
      </c>
      <c r="C63">
        <v>30</v>
      </c>
      <c r="D63">
        <v>7</v>
      </c>
      <c r="F63">
        <v>90</v>
      </c>
      <c r="H63">
        <v>7</v>
      </c>
      <c r="I63">
        <f t="shared" si="5"/>
        <v>60</v>
      </c>
      <c r="J63">
        <f t="shared" si="6"/>
        <v>21</v>
      </c>
      <c r="L63" s="69">
        <f t="shared" si="7"/>
        <v>88</v>
      </c>
      <c r="N63" s="69">
        <f t="shared" si="8"/>
        <v>2</v>
      </c>
    </row>
    <row r="64" spans="1:14" x14ac:dyDescent="0.2">
      <c r="A64" t="s">
        <v>232</v>
      </c>
      <c r="B64">
        <v>20</v>
      </c>
      <c r="C64">
        <v>49</v>
      </c>
      <c r="D64">
        <v>4</v>
      </c>
      <c r="F64">
        <v>133</v>
      </c>
      <c r="H64">
        <v>20</v>
      </c>
      <c r="I64">
        <f t="shared" si="5"/>
        <v>98</v>
      </c>
      <c r="J64">
        <f t="shared" si="6"/>
        <v>12</v>
      </c>
      <c r="L64" s="69">
        <f t="shared" si="7"/>
        <v>130</v>
      </c>
      <c r="N64" s="69">
        <f t="shared" si="8"/>
        <v>3</v>
      </c>
    </row>
    <row r="65" spans="1:14" x14ac:dyDescent="0.2">
      <c r="A65" t="s">
        <v>233</v>
      </c>
      <c r="B65">
        <v>8</v>
      </c>
      <c r="C65">
        <v>56</v>
      </c>
      <c r="D65">
        <v>0</v>
      </c>
      <c r="F65">
        <v>124</v>
      </c>
      <c r="H65">
        <v>8</v>
      </c>
      <c r="I65">
        <f t="shared" si="5"/>
        <v>112</v>
      </c>
      <c r="J65">
        <f t="shared" si="6"/>
        <v>0</v>
      </c>
      <c r="L65" s="69">
        <f t="shared" si="7"/>
        <v>120</v>
      </c>
      <c r="N65" s="69">
        <f t="shared" si="8"/>
        <v>4</v>
      </c>
    </row>
    <row r="66" spans="1:14" x14ac:dyDescent="0.2">
      <c r="A66" t="s">
        <v>234</v>
      </c>
      <c r="B66">
        <v>167</v>
      </c>
      <c r="C66">
        <v>27</v>
      </c>
      <c r="D66">
        <v>3</v>
      </c>
      <c r="F66">
        <v>230</v>
      </c>
      <c r="H66">
        <v>167</v>
      </c>
      <c r="I66">
        <f t="shared" si="5"/>
        <v>54</v>
      </c>
      <c r="J66">
        <f t="shared" si="6"/>
        <v>9</v>
      </c>
      <c r="L66" s="69">
        <f t="shared" si="7"/>
        <v>230</v>
      </c>
      <c r="N66" s="69">
        <f t="shared" si="8"/>
        <v>0</v>
      </c>
    </row>
    <row r="67" spans="1:14" x14ac:dyDescent="0.2">
      <c r="A67" t="s">
        <v>235</v>
      </c>
      <c r="B67">
        <v>71</v>
      </c>
      <c r="C67">
        <v>41</v>
      </c>
      <c r="D67">
        <v>0</v>
      </c>
      <c r="F67">
        <v>153</v>
      </c>
      <c r="H67">
        <v>71</v>
      </c>
      <c r="I67">
        <f t="shared" si="5"/>
        <v>82</v>
      </c>
      <c r="J67">
        <f t="shared" si="6"/>
        <v>0</v>
      </c>
      <c r="L67" s="69">
        <f t="shared" si="7"/>
        <v>153</v>
      </c>
      <c r="N67" s="69">
        <f t="shared" si="8"/>
        <v>0</v>
      </c>
    </row>
    <row r="68" spans="1:14" x14ac:dyDescent="0.2">
      <c r="A68" t="s">
        <v>236</v>
      </c>
      <c r="B68">
        <v>3</v>
      </c>
      <c r="C68">
        <v>6</v>
      </c>
      <c r="D68">
        <v>11</v>
      </c>
      <c r="F68">
        <v>48</v>
      </c>
      <c r="H68">
        <v>3</v>
      </c>
      <c r="I68">
        <f t="shared" si="5"/>
        <v>12</v>
      </c>
      <c r="J68">
        <f t="shared" si="6"/>
        <v>33</v>
      </c>
      <c r="L68" s="69">
        <f t="shared" si="7"/>
        <v>48</v>
      </c>
      <c r="N68" s="69">
        <f t="shared" si="8"/>
        <v>0</v>
      </c>
    </row>
    <row r="69" spans="1:14" x14ac:dyDescent="0.2">
      <c r="A69" t="s">
        <v>237</v>
      </c>
      <c r="B69">
        <v>29</v>
      </c>
      <c r="C69">
        <v>19</v>
      </c>
      <c r="D69">
        <v>9</v>
      </c>
      <c r="F69">
        <v>100</v>
      </c>
      <c r="H69">
        <v>29</v>
      </c>
      <c r="I69">
        <f t="shared" si="5"/>
        <v>38</v>
      </c>
      <c r="J69">
        <f t="shared" si="6"/>
        <v>27</v>
      </c>
      <c r="L69" s="69">
        <f t="shared" si="7"/>
        <v>94</v>
      </c>
      <c r="N69" s="69">
        <f t="shared" si="8"/>
        <v>6</v>
      </c>
    </row>
    <row r="70" spans="1:14" x14ac:dyDescent="0.2">
      <c r="A70" t="s">
        <v>238</v>
      </c>
      <c r="B70">
        <v>0</v>
      </c>
      <c r="C70">
        <v>9</v>
      </c>
      <c r="D70">
        <v>5</v>
      </c>
      <c r="F70">
        <v>38</v>
      </c>
      <c r="H70">
        <v>0</v>
      </c>
      <c r="I70">
        <f t="shared" si="5"/>
        <v>18</v>
      </c>
      <c r="J70">
        <f t="shared" si="6"/>
        <v>15</v>
      </c>
      <c r="L70" s="69">
        <f t="shared" si="7"/>
        <v>33</v>
      </c>
      <c r="N70" s="69">
        <f t="shared" si="8"/>
        <v>5</v>
      </c>
    </row>
    <row r="71" spans="1:14" x14ac:dyDescent="0.2">
      <c r="A71" t="s">
        <v>239</v>
      </c>
      <c r="B71">
        <v>8</v>
      </c>
      <c r="C71">
        <v>26</v>
      </c>
      <c r="D71">
        <v>12</v>
      </c>
      <c r="F71">
        <v>96</v>
      </c>
      <c r="H71">
        <v>8</v>
      </c>
      <c r="I71">
        <f t="shared" si="5"/>
        <v>52</v>
      </c>
      <c r="J71">
        <f t="shared" si="6"/>
        <v>36</v>
      </c>
      <c r="L71" s="69">
        <f t="shared" si="7"/>
        <v>96</v>
      </c>
      <c r="N71" s="69">
        <f t="shared" si="8"/>
        <v>0</v>
      </c>
    </row>
    <row r="72" spans="1:14" x14ac:dyDescent="0.2">
      <c r="A72" t="s">
        <v>240</v>
      </c>
      <c r="B72">
        <v>3</v>
      </c>
      <c r="C72">
        <v>7</v>
      </c>
      <c r="D72">
        <v>6</v>
      </c>
      <c r="F72">
        <v>35</v>
      </c>
      <c r="H72">
        <v>3</v>
      </c>
      <c r="I72">
        <f t="shared" si="5"/>
        <v>14</v>
      </c>
      <c r="J72">
        <f t="shared" si="6"/>
        <v>18</v>
      </c>
      <c r="L72" s="69">
        <f t="shared" si="7"/>
        <v>35</v>
      </c>
      <c r="N72" s="69">
        <f t="shared" si="8"/>
        <v>0</v>
      </c>
    </row>
    <row r="73" spans="1:14" x14ac:dyDescent="0.2">
      <c r="A73" t="s">
        <v>241</v>
      </c>
      <c r="B73">
        <v>4</v>
      </c>
      <c r="C73">
        <v>6</v>
      </c>
      <c r="D73">
        <v>6</v>
      </c>
      <c r="F73">
        <v>37</v>
      </c>
      <c r="H73">
        <v>4</v>
      </c>
      <c r="I73">
        <f t="shared" si="5"/>
        <v>12</v>
      </c>
      <c r="J73">
        <f t="shared" si="6"/>
        <v>18</v>
      </c>
      <c r="L73" s="69">
        <f t="shared" si="7"/>
        <v>34</v>
      </c>
      <c r="N73" s="69">
        <f t="shared" si="8"/>
        <v>3</v>
      </c>
    </row>
    <row r="74" spans="1:14" x14ac:dyDescent="0.2">
      <c r="A74" t="s">
        <v>242</v>
      </c>
      <c r="B74">
        <v>0</v>
      </c>
      <c r="C74">
        <v>2</v>
      </c>
      <c r="D74">
        <v>0</v>
      </c>
      <c r="F74">
        <v>4</v>
      </c>
      <c r="H74">
        <v>0</v>
      </c>
      <c r="I74">
        <f t="shared" si="5"/>
        <v>4</v>
      </c>
      <c r="J74">
        <f t="shared" si="6"/>
        <v>0</v>
      </c>
      <c r="L74" s="69">
        <f t="shared" si="7"/>
        <v>4</v>
      </c>
      <c r="N74" s="69">
        <f t="shared" si="8"/>
        <v>0</v>
      </c>
    </row>
    <row r="75" spans="1:14" x14ac:dyDescent="0.2">
      <c r="A75" t="s">
        <v>243</v>
      </c>
      <c r="B75">
        <v>8</v>
      </c>
      <c r="C75">
        <v>13</v>
      </c>
      <c r="D75">
        <v>0</v>
      </c>
      <c r="F75">
        <v>34</v>
      </c>
      <c r="H75">
        <v>8</v>
      </c>
      <c r="I75">
        <f t="shared" si="5"/>
        <v>26</v>
      </c>
      <c r="J75">
        <f t="shared" si="6"/>
        <v>0</v>
      </c>
      <c r="L75" s="69">
        <f t="shared" si="7"/>
        <v>34</v>
      </c>
      <c r="N75" s="69">
        <f t="shared" si="8"/>
        <v>0</v>
      </c>
    </row>
    <row r="76" spans="1:14" x14ac:dyDescent="0.2">
      <c r="A76" t="s">
        <v>244</v>
      </c>
      <c r="B76">
        <v>0</v>
      </c>
      <c r="C76">
        <v>8</v>
      </c>
      <c r="D76">
        <v>9</v>
      </c>
      <c r="F76">
        <v>43</v>
      </c>
      <c r="H76">
        <v>0</v>
      </c>
      <c r="I76">
        <f t="shared" si="5"/>
        <v>16</v>
      </c>
      <c r="J76">
        <f t="shared" si="6"/>
        <v>27</v>
      </c>
      <c r="L76" s="69">
        <f t="shared" si="7"/>
        <v>43</v>
      </c>
      <c r="N76" s="69">
        <f t="shared" si="8"/>
        <v>0</v>
      </c>
    </row>
    <row r="77" spans="1:14" x14ac:dyDescent="0.2">
      <c r="A77" t="s">
        <v>245</v>
      </c>
      <c r="B77">
        <v>16</v>
      </c>
      <c r="C77">
        <v>29</v>
      </c>
      <c r="D77">
        <v>10</v>
      </c>
      <c r="F77">
        <v>105</v>
      </c>
      <c r="H77">
        <v>16</v>
      </c>
      <c r="I77">
        <f t="shared" si="5"/>
        <v>58</v>
      </c>
      <c r="J77">
        <f t="shared" si="6"/>
        <v>30</v>
      </c>
      <c r="L77" s="69">
        <f t="shared" si="7"/>
        <v>104</v>
      </c>
      <c r="N77" s="69">
        <f t="shared" si="8"/>
        <v>1</v>
      </c>
    </row>
    <row r="78" spans="1:14" x14ac:dyDescent="0.2">
      <c r="A78" t="s">
        <v>246</v>
      </c>
      <c r="B78">
        <v>3</v>
      </c>
      <c r="C78">
        <v>20</v>
      </c>
      <c r="D78">
        <v>11</v>
      </c>
      <c r="F78">
        <v>76</v>
      </c>
      <c r="H78">
        <v>3</v>
      </c>
      <c r="I78">
        <f t="shared" si="5"/>
        <v>40</v>
      </c>
      <c r="J78">
        <f t="shared" si="6"/>
        <v>33</v>
      </c>
      <c r="L78" s="69">
        <f t="shared" si="7"/>
        <v>76</v>
      </c>
      <c r="N78" s="69">
        <f t="shared" si="8"/>
        <v>0</v>
      </c>
    </row>
    <row r="79" spans="1:14" x14ac:dyDescent="0.2">
      <c r="A79" t="s">
        <v>247</v>
      </c>
      <c r="B79">
        <v>6</v>
      </c>
      <c r="C79">
        <v>39</v>
      </c>
      <c r="D79">
        <v>2</v>
      </c>
      <c r="F79">
        <v>90</v>
      </c>
      <c r="H79">
        <v>6</v>
      </c>
      <c r="I79">
        <f t="shared" si="5"/>
        <v>78</v>
      </c>
      <c r="J79">
        <f t="shared" si="6"/>
        <v>6</v>
      </c>
      <c r="L79" s="69">
        <f t="shared" si="7"/>
        <v>90</v>
      </c>
      <c r="N79" s="69">
        <f t="shared" si="8"/>
        <v>0</v>
      </c>
    </row>
    <row r="80" spans="1:14" x14ac:dyDescent="0.2">
      <c r="A80" t="s">
        <v>248</v>
      </c>
      <c r="B80">
        <v>0</v>
      </c>
      <c r="C80">
        <v>1</v>
      </c>
      <c r="D80">
        <v>0</v>
      </c>
      <c r="F80">
        <v>2</v>
      </c>
      <c r="H80">
        <v>0</v>
      </c>
      <c r="I80">
        <f t="shared" si="5"/>
        <v>2</v>
      </c>
      <c r="J80">
        <f t="shared" si="6"/>
        <v>0</v>
      </c>
      <c r="L80" s="69">
        <f t="shared" si="7"/>
        <v>2</v>
      </c>
      <c r="N80" s="69">
        <f t="shared" si="8"/>
        <v>0</v>
      </c>
    </row>
    <row r="81" spans="1:14" x14ac:dyDescent="0.2">
      <c r="A81" t="s">
        <v>249</v>
      </c>
      <c r="B81">
        <v>5</v>
      </c>
      <c r="C81">
        <v>20</v>
      </c>
      <c r="D81">
        <v>0</v>
      </c>
      <c r="F81">
        <v>45</v>
      </c>
      <c r="H81">
        <v>5</v>
      </c>
      <c r="I81">
        <f t="shared" si="5"/>
        <v>40</v>
      </c>
      <c r="J81">
        <f t="shared" si="6"/>
        <v>0</v>
      </c>
      <c r="L81" s="69">
        <f t="shared" si="7"/>
        <v>45</v>
      </c>
      <c r="N81" s="69">
        <f t="shared" si="8"/>
        <v>0</v>
      </c>
    </row>
    <row r="82" spans="1:14" x14ac:dyDescent="0.2">
      <c r="A82" t="s">
        <v>250</v>
      </c>
      <c r="B82">
        <v>0</v>
      </c>
      <c r="C82">
        <v>12</v>
      </c>
      <c r="D82">
        <v>12</v>
      </c>
      <c r="F82">
        <v>70</v>
      </c>
      <c r="H82">
        <v>0</v>
      </c>
      <c r="I82">
        <f t="shared" si="5"/>
        <v>24</v>
      </c>
      <c r="J82">
        <f t="shared" si="6"/>
        <v>36</v>
      </c>
      <c r="L82" s="69">
        <f t="shared" si="7"/>
        <v>60</v>
      </c>
      <c r="N82" s="69">
        <f t="shared" si="8"/>
        <v>10</v>
      </c>
    </row>
    <row r="83" spans="1:14" x14ac:dyDescent="0.2">
      <c r="A83" t="s">
        <v>251</v>
      </c>
      <c r="B83">
        <v>18</v>
      </c>
      <c r="C83">
        <v>10</v>
      </c>
      <c r="D83">
        <v>5</v>
      </c>
      <c r="F83">
        <v>53</v>
      </c>
      <c r="H83">
        <v>18</v>
      </c>
      <c r="I83">
        <f t="shared" si="5"/>
        <v>20</v>
      </c>
      <c r="J83">
        <f t="shared" si="6"/>
        <v>15</v>
      </c>
      <c r="L83" s="69">
        <f t="shared" si="7"/>
        <v>53</v>
      </c>
      <c r="N83" s="69">
        <f t="shared" si="8"/>
        <v>0</v>
      </c>
    </row>
    <row r="84" spans="1:14" x14ac:dyDescent="0.2">
      <c r="A84" t="s">
        <v>252</v>
      </c>
      <c r="B84">
        <v>103</v>
      </c>
      <c r="C84">
        <v>7</v>
      </c>
      <c r="D84">
        <v>0</v>
      </c>
      <c r="F84">
        <v>117</v>
      </c>
      <c r="H84">
        <v>103</v>
      </c>
      <c r="I84">
        <f t="shared" si="5"/>
        <v>14</v>
      </c>
      <c r="J84">
        <f t="shared" si="6"/>
        <v>0</v>
      </c>
      <c r="L84" s="69">
        <f t="shared" si="7"/>
        <v>117</v>
      </c>
      <c r="N84" s="69">
        <f t="shared" si="8"/>
        <v>0</v>
      </c>
    </row>
    <row r="85" spans="1:14" x14ac:dyDescent="0.2">
      <c r="A85" t="s">
        <v>253</v>
      </c>
      <c r="B85">
        <v>35</v>
      </c>
      <c r="C85">
        <v>13</v>
      </c>
      <c r="D85">
        <v>0</v>
      </c>
      <c r="F85">
        <v>61</v>
      </c>
      <c r="H85">
        <v>35</v>
      </c>
      <c r="I85">
        <f t="shared" ref="I85:I148" si="9">(C85*2)</f>
        <v>26</v>
      </c>
      <c r="J85">
        <f t="shared" ref="J85:J148" si="10">(D85*3)</f>
        <v>0</v>
      </c>
      <c r="L85" s="69">
        <f t="shared" ref="L85:L148" si="11">SUM(H85:K85)</f>
        <v>61</v>
      </c>
      <c r="N85" s="69">
        <f t="shared" ref="N85:N148" si="12">(F85-L85)</f>
        <v>0</v>
      </c>
    </row>
    <row r="86" spans="1:14" x14ac:dyDescent="0.2">
      <c r="A86" t="s">
        <v>254</v>
      </c>
      <c r="B86">
        <v>72</v>
      </c>
      <c r="C86">
        <v>2</v>
      </c>
      <c r="D86">
        <v>0</v>
      </c>
      <c r="F86">
        <v>76</v>
      </c>
      <c r="H86">
        <v>72</v>
      </c>
      <c r="I86">
        <f t="shared" si="9"/>
        <v>4</v>
      </c>
      <c r="J86">
        <f t="shared" si="10"/>
        <v>0</v>
      </c>
      <c r="L86" s="69">
        <f t="shared" si="11"/>
        <v>76</v>
      </c>
      <c r="N86" s="69">
        <f t="shared" si="12"/>
        <v>0</v>
      </c>
    </row>
    <row r="87" spans="1:14" x14ac:dyDescent="0.2">
      <c r="A87" t="s">
        <v>255</v>
      </c>
      <c r="B87">
        <v>30</v>
      </c>
      <c r="C87">
        <v>22</v>
      </c>
      <c r="D87">
        <v>3</v>
      </c>
      <c r="F87">
        <v>83</v>
      </c>
      <c r="H87">
        <v>30</v>
      </c>
      <c r="I87">
        <f t="shared" si="9"/>
        <v>44</v>
      </c>
      <c r="J87">
        <f t="shared" si="10"/>
        <v>9</v>
      </c>
      <c r="L87" s="69">
        <f t="shared" si="11"/>
        <v>83</v>
      </c>
      <c r="N87" s="69">
        <f t="shared" si="12"/>
        <v>0</v>
      </c>
    </row>
    <row r="88" spans="1:14" x14ac:dyDescent="0.2">
      <c r="A88" t="s">
        <v>256</v>
      </c>
      <c r="B88">
        <v>0</v>
      </c>
      <c r="C88">
        <v>1</v>
      </c>
      <c r="D88">
        <v>0</v>
      </c>
      <c r="F88">
        <v>2</v>
      </c>
      <c r="H88">
        <v>0</v>
      </c>
      <c r="I88">
        <f t="shared" si="9"/>
        <v>2</v>
      </c>
      <c r="J88">
        <f t="shared" si="10"/>
        <v>0</v>
      </c>
      <c r="L88" s="69">
        <f t="shared" si="11"/>
        <v>2</v>
      </c>
      <c r="N88" s="69">
        <f t="shared" si="12"/>
        <v>0</v>
      </c>
    </row>
    <row r="89" spans="1:14" x14ac:dyDescent="0.2">
      <c r="A89" t="s">
        <v>257</v>
      </c>
      <c r="B89">
        <v>12</v>
      </c>
      <c r="C89">
        <v>17</v>
      </c>
      <c r="D89">
        <v>0</v>
      </c>
      <c r="F89">
        <v>46</v>
      </c>
      <c r="H89">
        <v>12</v>
      </c>
      <c r="I89">
        <f t="shared" si="9"/>
        <v>34</v>
      </c>
      <c r="J89">
        <f t="shared" si="10"/>
        <v>0</v>
      </c>
      <c r="L89" s="69">
        <f t="shared" si="11"/>
        <v>46</v>
      </c>
      <c r="N89" s="69">
        <f t="shared" si="12"/>
        <v>0</v>
      </c>
    </row>
    <row r="90" spans="1:14" x14ac:dyDescent="0.2">
      <c r="A90" t="s">
        <v>258</v>
      </c>
      <c r="B90">
        <v>5</v>
      </c>
      <c r="C90">
        <v>17</v>
      </c>
      <c r="D90">
        <v>3</v>
      </c>
      <c r="F90">
        <v>48</v>
      </c>
      <c r="H90">
        <v>5</v>
      </c>
      <c r="I90">
        <f t="shared" si="9"/>
        <v>34</v>
      </c>
      <c r="J90">
        <f t="shared" si="10"/>
        <v>9</v>
      </c>
      <c r="L90" s="69">
        <f t="shared" si="11"/>
        <v>48</v>
      </c>
      <c r="N90" s="69">
        <f t="shared" si="12"/>
        <v>0</v>
      </c>
    </row>
    <row r="91" spans="1:14" x14ac:dyDescent="0.2">
      <c r="A91" t="s">
        <v>259</v>
      </c>
      <c r="B91">
        <v>1</v>
      </c>
      <c r="C91">
        <v>36</v>
      </c>
      <c r="D91">
        <v>0</v>
      </c>
      <c r="F91">
        <v>73</v>
      </c>
      <c r="H91">
        <v>1</v>
      </c>
      <c r="I91">
        <f t="shared" si="9"/>
        <v>72</v>
      </c>
      <c r="J91">
        <f t="shared" si="10"/>
        <v>0</v>
      </c>
      <c r="L91" s="69">
        <f t="shared" si="11"/>
        <v>73</v>
      </c>
      <c r="N91" s="69">
        <f t="shared" si="12"/>
        <v>0</v>
      </c>
    </row>
    <row r="92" spans="1:14" x14ac:dyDescent="0.2">
      <c r="A92" t="s">
        <v>260</v>
      </c>
      <c r="B92">
        <v>44</v>
      </c>
      <c r="C92">
        <v>13</v>
      </c>
      <c r="D92">
        <v>3</v>
      </c>
      <c r="F92">
        <v>73</v>
      </c>
      <c r="H92">
        <v>44</v>
      </c>
      <c r="I92">
        <f t="shared" si="9"/>
        <v>26</v>
      </c>
      <c r="J92">
        <f t="shared" si="10"/>
        <v>9</v>
      </c>
      <c r="L92" s="69">
        <f t="shared" si="11"/>
        <v>79</v>
      </c>
      <c r="N92" s="69">
        <f t="shared" si="12"/>
        <v>-6</v>
      </c>
    </row>
    <row r="93" spans="1:14" x14ac:dyDescent="0.2">
      <c r="A93" t="s">
        <v>261</v>
      </c>
      <c r="B93">
        <v>3</v>
      </c>
      <c r="C93">
        <v>17</v>
      </c>
      <c r="D93">
        <v>11</v>
      </c>
      <c r="F93">
        <v>70</v>
      </c>
      <c r="H93">
        <v>3</v>
      </c>
      <c r="I93">
        <f t="shared" si="9"/>
        <v>34</v>
      </c>
      <c r="J93">
        <f t="shared" si="10"/>
        <v>33</v>
      </c>
      <c r="L93" s="69">
        <f t="shared" si="11"/>
        <v>70</v>
      </c>
      <c r="N93" s="69">
        <f t="shared" si="12"/>
        <v>0</v>
      </c>
    </row>
    <row r="94" spans="1:14" x14ac:dyDescent="0.2">
      <c r="A94" t="s">
        <v>262</v>
      </c>
      <c r="B94">
        <v>18</v>
      </c>
      <c r="C94">
        <v>23</v>
      </c>
      <c r="D94">
        <v>0</v>
      </c>
      <c r="F94">
        <v>64</v>
      </c>
      <c r="H94">
        <v>18</v>
      </c>
      <c r="I94">
        <f t="shared" si="9"/>
        <v>46</v>
      </c>
      <c r="J94">
        <f t="shared" si="10"/>
        <v>0</v>
      </c>
      <c r="L94" s="69">
        <f t="shared" si="11"/>
        <v>64</v>
      </c>
      <c r="N94" s="69">
        <f t="shared" si="12"/>
        <v>0</v>
      </c>
    </row>
    <row r="95" spans="1:14" x14ac:dyDescent="0.2">
      <c r="A95" t="s">
        <v>263</v>
      </c>
      <c r="B95">
        <v>8</v>
      </c>
      <c r="C95">
        <v>19</v>
      </c>
      <c r="D95">
        <v>0</v>
      </c>
      <c r="F95">
        <v>46</v>
      </c>
      <c r="H95">
        <v>8</v>
      </c>
      <c r="I95">
        <f t="shared" si="9"/>
        <v>38</v>
      </c>
      <c r="J95">
        <f t="shared" si="10"/>
        <v>0</v>
      </c>
      <c r="L95" s="69">
        <f t="shared" si="11"/>
        <v>46</v>
      </c>
      <c r="N95" s="69">
        <f t="shared" si="12"/>
        <v>0</v>
      </c>
    </row>
    <row r="96" spans="1:14" x14ac:dyDescent="0.2">
      <c r="A96" t="s">
        <v>264</v>
      </c>
      <c r="B96">
        <v>14</v>
      </c>
      <c r="C96">
        <v>22</v>
      </c>
      <c r="D96">
        <v>21</v>
      </c>
      <c r="F96">
        <v>149</v>
      </c>
      <c r="H96">
        <v>14</v>
      </c>
      <c r="I96">
        <f t="shared" si="9"/>
        <v>44</v>
      </c>
      <c r="J96">
        <f t="shared" si="10"/>
        <v>63</v>
      </c>
      <c r="L96" s="69">
        <f t="shared" si="11"/>
        <v>121</v>
      </c>
      <c r="N96" s="69">
        <f t="shared" si="12"/>
        <v>28</v>
      </c>
    </row>
    <row r="97" spans="1:14" x14ac:dyDescent="0.2">
      <c r="A97" t="s">
        <v>265</v>
      </c>
      <c r="B97">
        <v>9</v>
      </c>
      <c r="C97">
        <v>20</v>
      </c>
      <c r="D97">
        <v>7</v>
      </c>
      <c r="F97">
        <v>70</v>
      </c>
      <c r="H97">
        <v>9</v>
      </c>
      <c r="I97">
        <f t="shared" si="9"/>
        <v>40</v>
      </c>
      <c r="J97">
        <f t="shared" si="10"/>
        <v>21</v>
      </c>
      <c r="L97" s="69">
        <f t="shared" si="11"/>
        <v>70</v>
      </c>
      <c r="N97" s="69">
        <f t="shared" si="12"/>
        <v>0</v>
      </c>
    </row>
    <row r="98" spans="1:14" x14ac:dyDescent="0.2">
      <c r="A98" t="s">
        <v>266</v>
      </c>
      <c r="B98">
        <v>11</v>
      </c>
      <c r="C98">
        <v>18</v>
      </c>
      <c r="D98">
        <v>20</v>
      </c>
      <c r="F98">
        <v>120</v>
      </c>
      <c r="H98">
        <v>11</v>
      </c>
      <c r="I98">
        <f t="shared" si="9"/>
        <v>36</v>
      </c>
      <c r="J98">
        <f t="shared" si="10"/>
        <v>60</v>
      </c>
      <c r="L98" s="69">
        <f t="shared" si="11"/>
        <v>107</v>
      </c>
      <c r="N98" s="69">
        <f t="shared" si="12"/>
        <v>13</v>
      </c>
    </row>
    <row r="99" spans="1:14" x14ac:dyDescent="0.2">
      <c r="A99" t="s">
        <v>267</v>
      </c>
      <c r="B99">
        <v>2</v>
      </c>
      <c r="C99">
        <v>8</v>
      </c>
      <c r="D99">
        <v>4</v>
      </c>
      <c r="F99">
        <v>30</v>
      </c>
      <c r="H99">
        <v>2</v>
      </c>
      <c r="I99">
        <f t="shared" si="9"/>
        <v>16</v>
      </c>
      <c r="J99">
        <f t="shared" si="10"/>
        <v>12</v>
      </c>
      <c r="L99" s="69">
        <f t="shared" si="11"/>
        <v>30</v>
      </c>
      <c r="N99" s="69">
        <f t="shared" si="12"/>
        <v>0</v>
      </c>
    </row>
    <row r="100" spans="1:14" x14ac:dyDescent="0.2">
      <c r="A100" t="s">
        <v>268</v>
      </c>
      <c r="B100">
        <v>2</v>
      </c>
      <c r="C100">
        <v>49</v>
      </c>
      <c r="D100">
        <v>16</v>
      </c>
      <c r="F100">
        <v>166</v>
      </c>
      <c r="H100">
        <v>2</v>
      </c>
      <c r="I100">
        <f t="shared" si="9"/>
        <v>98</v>
      </c>
      <c r="J100">
        <f t="shared" si="10"/>
        <v>48</v>
      </c>
      <c r="L100" s="69">
        <f t="shared" si="11"/>
        <v>148</v>
      </c>
      <c r="N100" s="69">
        <f t="shared" si="12"/>
        <v>18</v>
      </c>
    </row>
    <row r="101" spans="1:14" x14ac:dyDescent="0.2">
      <c r="A101" t="s">
        <v>269</v>
      </c>
      <c r="B101">
        <v>3</v>
      </c>
      <c r="C101">
        <v>3</v>
      </c>
      <c r="D101">
        <v>2</v>
      </c>
      <c r="F101">
        <v>15</v>
      </c>
      <c r="H101">
        <v>3</v>
      </c>
      <c r="I101">
        <f t="shared" si="9"/>
        <v>6</v>
      </c>
      <c r="J101">
        <f t="shared" si="10"/>
        <v>6</v>
      </c>
      <c r="L101" s="69">
        <f t="shared" si="11"/>
        <v>15</v>
      </c>
      <c r="N101" s="69">
        <f t="shared" si="12"/>
        <v>0</v>
      </c>
    </row>
    <row r="102" spans="1:14" x14ac:dyDescent="0.2">
      <c r="A102" t="s">
        <v>270</v>
      </c>
      <c r="B102">
        <v>4</v>
      </c>
      <c r="C102">
        <v>2</v>
      </c>
      <c r="D102">
        <v>8</v>
      </c>
      <c r="F102">
        <v>33</v>
      </c>
      <c r="H102">
        <v>4</v>
      </c>
      <c r="I102">
        <f t="shared" si="9"/>
        <v>4</v>
      </c>
      <c r="J102">
        <f t="shared" si="10"/>
        <v>24</v>
      </c>
      <c r="L102" s="69">
        <f t="shared" si="11"/>
        <v>32</v>
      </c>
      <c r="N102" s="69">
        <f t="shared" si="12"/>
        <v>1</v>
      </c>
    </row>
    <row r="103" spans="1:14" x14ac:dyDescent="0.2">
      <c r="A103" t="s">
        <v>271</v>
      </c>
      <c r="B103">
        <v>2</v>
      </c>
      <c r="C103">
        <v>2</v>
      </c>
      <c r="D103">
        <v>0</v>
      </c>
      <c r="F103">
        <v>6</v>
      </c>
      <c r="H103">
        <v>2</v>
      </c>
      <c r="I103">
        <f t="shared" si="9"/>
        <v>4</v>
      </c>
      <c r="J103">
        <f t="shared" si="10"/>
        <v>0</v>
      </c>
      <c r="L103" s="69">
        <f t="shared" si="11"/>
        <v>6</v>
      </c>
      <c r="N103" s="69">
        <f t="shared" si="12"/>
        <v>0</v>
      </c>
    </row>
    <row r="104" spans="1:14" x14ac:dyDescent="0.2">
      <c r="A104" t="s">
        <v>272</v>
      </c>
      <c r="B104">
        <v>22</v>
      </c>
      <c r="C104">
        <v>10</v>
      </c>
      <c r="D104">
        <v>0</v>
      </c>
      <c r="F104">
        <v>42</v>
      </c>
      <c r="H104">
        <v>22</v>
      </c>
      <c r="I104">
        <f t="shared" si="9"/>
        <v>20</v>
      </c>
      <c r="J104">
        <f t="shared" si="10"/>
        <v>0</v>
      </c>
      <c r="L104" s="69">
        <f t="shared" si="11"/>
        <v>42</v>
      </c>
      <c r="N104" s="69">
        <f t="shared" si="12"/>
        <v>0</v>
      </c>
    </row>
    <row r="105" spans="1:14" x14ac:dyDescent="0.2">
      <c r="A105" t="s">
        <v>273</v>
      </c>
      <c r="B105">
        <v>13</v>
      </c>
      <c r="C105">
        <v>9</v>
      </c>
      <c r="D105">
        <v>0</v>
      </c>
      <c r="F105">
        <v>31</v>
      </c>
      <c r="H105">
        <v>13</v>
      </c>
      <c r="I105">
        <f t="shared" si="9"/>
        <v>18</v>
      </c>
      <c r="J105">
        <f t="shared" si="10"/>
        <v>0</v>
      </c>
      <c r="L105" s="69">
        <f t="shared" si="11"/>
        <v>31</v>
      </c>
      <c r="N105" s="69">
        <f t="shared" si="12"/>
        <v>0</v>
      </c>
    </row>
    <row r="106" spans="1:14" x14ac:dyDescent="0.2">
      <c r="A106" t="s">
        <v>274</v>
      </c>
      <c r="B106">
        <v>5</v>
      </c>
      <c r="C106">
        <v>21</v>
      </c>
      <c r="D106">
        <v>0</v>
      </c>
      <c r="F106">
        <v>47</v>
      </c>
      <c r="H106">
        <v>5</v>
      </c>
      <c r="I106">
        <f t="shared" si="9"/>
        <v>42</v>
      </c>
      <c r="J106">
        <f t="shared" si="10"/>
        <v>0</v>
      </c>
      <c r="L106" s="69">
        <f t="shared" si="11"/>
        <v>47</v>
      </c>
      <c r="N106" s="69">
        <f t="shared" si="12"/>
        <v>0</v>
      </c>
    </row>
    <row r="107" spans="1:14" x14ac:dyDescent="0.2">
      <c r="A107" t="s">
        <v>275</v>
      </c>
      <c r="B107">
        <v>15</v>
      </c>
      <c r="C107">
        <v>20</v>
      </c>
      <c r="D107">
        <v>0</v>
      </c>
      <c r="F107">
        <v>55</v>
      </c>
      <c r="H107">
        <v>15</v>
      </c>
      <c r="I107">
        <f t="shared" si="9"/>
        <v>40</v>
      </c>
      <c r="J107">
        <f t="shared" si="10"/>
        <v>0</v>
      </c>
      <c r="L107" s="69">
        <f t="shared" si="11"/>
        <v>55</v>
      </c>
      <c r="N107" s="69">
        <f t="shared" si="12"/>
        <v>0</v>
      </c>
    </row>
    <row r="108" spans="1:14" x14ac:dyDescent="0.2">
      <c r="A108" t="s">
        <v>276</v>
      </c>
      <c r="B108">
        <v>4</v>
      </c>
      <c r="C108">
        <v>26</v>
      </c>
      <c r="D108">
        <v>0</v>
      </c>
      <c r="F108">
        <v>56</v>
      </c>
      <c r="H108">
        <v>4</v>
      </c>
      <c r="I108">
        <f t="shared" si="9"/>
        <v>52</v>
      </c>
      <c r="J108">
        <f t="shared" si="10"/>
        <v>0</v>
      </c>
      <c r="L108" s="69">
        <f t="shared" si="11"/>
        <v>56</v>
      </c>
      <c r="N108" s="69">
        <f t="shared" si="12"/>
        <v>0</v>
      </c>
    </row>
    <row r="109" spans="1:14" x14ac:dyDescent="0.2">
      <c r="A109" t="s">
        <v>277</v>
      </c>
      <c r="B109">
        <v>4</v>
      </c>
      <c r="C109">
        <v>6</v>
      </c>
      <c r="D109">
        <v>2</v>
      </c>
      <c r="F109">
        <v>25</v>
      </c>
      <c r="H109">
        <v>4</v>
      </c>
      <c r="I109">
        <f t="shared" si="9"/>
        <v>12</v>
      </c>
      <c r="J109">
        <f t="shared" si="10"/>
        <v>6</v>
      </c>
      <c r="L109" s="69">
        <f t="shared" si="11"/>
        <v>22</v>
      </c>
      <c r="N109" s="69">
        <f t="shared" si="12"/>
        <v>3</v>
      </c>
    </row>
    <row r="110" spans="1:14" x14ac:dyDescent="0.2">
      <c r="A110" t="s">
        <v>278</v>
      </c>
      <c r="B110">
        <v>5</v>
      </c>
      <c r="C110">
        <v>20</v>
      </c>
      <c r="D110">
        <v>5</v>
      </c>
      <c r="F110">
        <v>60</v>
      </c>
      <c r="H110">
        <v>5</v>
      </c>
      <c r="I110">
        <f t="shared" si="9"/>
        <v>40</v>
      </c>
      <c r="J110">
        <f t="shared" si="10"/>
        <v>15</v>
      </c>
      <c r="L110" s="69">
        <f t="shared" si="11"/>
        <v>60</v>
      </c>
      <c r="N110" s="69">
        <f t="shared" si="12"/>
        <v>0</v>
      </c>
    </row>
    <row r="111" spans="1:14" x14ac:dyDescent="0.2">
      <c r="A111" t="s">
        <v>279</v>
      </c>
      <c r="B111">
        <v>0</v>
      </c>
      <c r="C111" s="180">
        <v>5</v>
      </c>
      <c r="D111">
        <v>0</v>
      </c>
      <c r="F111">
        <v>10</v>
      </c>
      <c r="H111">
        <v>0</v>
      </c>
      <c r="I111" s="180">
        <f t="shared" si="9"/>
        <v>10</v>
      </c>
      <c r="J111" s="180">
        <f t="shared" si="10"/>
        <v>0</v>
      </c>
      <c r="K111" s="180"/>
      <c r="L111" s="179">
        <f t="shared" si="11"/>
        <v>10</v>
      </c>
      <c r="M111" s="180"/>
      <c r="N111" s="179">
        <f t="shared" si="12"/>
        <v>0</v>
      </c>
    </row>
    <row r="112" spans="1:14" x14ac:dyDescent="0.2">
      <c r="A112" t="s">
        <v>280</v>
      </c>
      <c r="B112">
        <v>10</v>
      </c>
      <c r="C112">
        <v>16</v>
      </c>
      <c r="D112">
        <v>0</v>
      </c>
      <c r="F112">
        <v>42</v>
      </c>
      <c r="H112">
        <v>10</v>
      </c>
      <c r="I112">
        <f t="shared" si="9"/>
        <v>32</v>
      </c>
      <c r="J112">
        <f t="shared" si="10"/>
        <v>0</v>
      </c>
      <c r="L112" s="69">
        <f t="shared" si="11"/>
        <v>42</v>
      </c>
      <c r="N112" s="69">
        <f t="shared" si="12"/>
        <v>0</v>
      </c>
    </row>
    <row r="113" spans="1:14" x14ac:dyDescent="0.2">
      <c r="A113" t="s">
        <v>281</v>
      </c>
      <c r="B113">
        <v>38</v>
      </c>
      <c r="C113">
        <v>10</v>
      </c>
      <c r="D113">
        <v>2</v>
      </c>
      <c r="F113">
        <v>65</v>
      </c>
      <c r="H113">
        <v>38</v>
      </c>
      <c r="I113">
        <f t="shared" si="9"/>
        <v>20</v>
      </c>
      <c r="J113">
        <f t="shared" si="10"/>
        <v>6</v>
      </c>
      <c r="L113" s="69">
        <f t="shared" si="11"/>
        <v>64</v>
      </c>
      <c r="N113" s="69">
        <f t="shared" si="12"/>
        <v>1</v>
      </c>
    </row>
    <row r="114" spans="1:14" s="68" customFormat="1" x14ac:dyDescent="0.2">
      <c r="A114" s="68" t="s">
        <v>282</v>
      </c>
      <c r="B114" s="68">
        <v>23</v>
      </c>
      <c r="C114" s="180">
        <v>15</v>
      </c>
      <c r="D114" s="68">
        <v>1</v>
      </c>
      <c r="F114" s="68">
        <v>57</v>
      </c>
      <c r="H114" s="180">
        <v>23</v>
      </c>
      <c r="I114" s="180">
        <f t="shared" si="9"/>
        <v>30</v>
      </c>
      <c r="J114" s="180">
        <f t="shared" si="10"/>
        <v>3</v>
      </c>
      <c r="K114" s="180"/>
      <c r="L114" s="179">
        <f t="shared" si="11"/>
        <v>56</v>
      </c>
      <c r="M114" s="180"/>
      <c r="N114" s="179">
        <f t="shared" si="12"/>
        <v>1</v>
      </c>
    </row>
    <row r="115" spans="1:14" x14ac:dyDescent="0.2">
      <c r="A115" t="s">
        <v>283</v>
      </c>
      <c r="B115">
        <v>33</v>
      </c>
      <c r="C115">
        <v>20</v>
      </c>
      <c r="D115">
        <v>0</v>
      </c>
      <c r="F115">
        <v>73</v>
      </c>
      <c r="H115">
        <v>33</v>
      </c>
      <c r="I115">
        <f t="shared" si="9"/>
        <v>40</v>
      </c>
      <c r="J115">
        <f t="shared" si="10"/>
        <v>0</v>
      </c>
      <c r="L115" s="69">
        <f t="shared" si="11"/>
        <v>73</v>
      </c>
      <c r="N115" s="69">
        <f t="shared" si="12"/>
        <v>0</v>
      </c>
    </row>
    <row r="116" spans="1:14" x14ac:dyDescent="0.2">
      <c r="A116" t="s">
        <v>284</v>
      </c>
      <c r="B116">
        <v>34</v>
      </c>
      <c r="C116">
        <v>11</v>
      </c>
      <c r="D116">
        <v>0</v>
      </c>
      <c r="F116">
        <v>56</v>
      </c>
      <c r="H116">
        <v>34</v>
      </c>
      <c r="I116">
        <f t="shared" si="9"/>
        <v>22</v>
      </c>
      <c r="J116">
        <f t="shared" si="10"/>
        <v>0</v>
      </c>
      <c r="L116" s="69">
        <f t="shared" si="11"/>
        <v>56</v>
      </c>
      <c r="N116" s="69">
        <f t="shared" si="12"/>
        <v>0</v>
      </c>
    </row>
    <row r="117" spans="1:14" x14ac:dyDescent="0.2">
      <c r="A117" t="s">
        <v>285</v>
      </c>
      <c r="B117">
        <v>1</v>
      </c>
      <c r="C117">
        <v>7</v>
      </c>
      <c r="D117">
        <v>0</v>
      </c>
      <c r="F117">
        <v>15</v>
      </c>
      <c r="H117">
        <v>1</v>
      </c>
      <c r="I117">
        <f t="shared" si="9"/>
        <v>14</v>
      </c>
      <c r="J117">
        <f t="shared" si="10"/>
        <v>0</v>
      </c>
      <c r="L117" s="69">
        <f t="shared" si="11"/>
        <v>15</v>
      </c>
      <c r="N117" s="69">
        <f t="shared" si="12"/>
        <v>0</v>
      </c>
    </row>
    <row r="118" spans="1:14" x14ac:dyDescent="0.2">
      <c r="A118" t="s">
        <v>286</v>
      </c>
      <c r="B118">
        <v>34</v>
      </c>
      <c r="C118">
        <v>29</v>
      </c>
      <c r="D118">
        <v>0</v>
      </c>
      <c r="F118">
        <v>92</v>
      </c>
      <c r="H118">
        <v>34</v>
      </c>
      <c r="I118">
        <f t="shared" si="9"/>
        <v>58</v>
      </c>
      <c r="J118">
        <f t="shared" si="10"/>
        <v>0</v>
      </c>
      <c r="L118" s="69">
        <f t="shared" si="11"/>
        <v>92</v>
      </c>
      <c r="N118" s="69">
        <f t="shared" si="12"/>
        <v>0</v>
      </c>
    </row>
    <row r="119" spans="1:14" x14ac:dyDescent="0.2">
      <c r="A119" t="s">
        <v>287</v>
      </c>
      <c r="B119">
        <v>36</v>
      </c>
      <c r="C119">
        <v>50</v>
      </c>
      <c r="D119">
        <v>1</v>
      </c>
      <c r="F119">
        <v>139</v>
      </c>
      <c r="H119">
        <v>36</v>
      </c>
      <c r="I119">
        <f t="shared" si="9"/>
        <v>100</v>
      </c>
      <c r="J119">
        <f t="shared" si="10"/>
        <v>3</v>
      </c>
      <c r="L119" s="69">
        <f t="shared" si="11"/>
        <v>139</v>
      </c>
      <c r="N119" s="69">
        <f t="shared" si="12"/>
        <v>0</v>
      </c>
    </row>
    <row r="120" spans="1:14" x14ac:dyDescent="0.2">
      <c r="A120" t="s">
        <v>288</v>
      </c>
      <c r="B120">
        <v>2</v>
      </c>
      <c r="C120">
        <v>26</v>
      </c>
      <c r="D120">
        <v>0</v>
      </c>
      <c r="F120">
        <v>54</v>
      </c>
      <c r="H120">
        <v>2</v>
      </c>
      <c r="I120">
        <f t="shared" si="9"/>
        <v>52</v>
      </c>
      <c r="J120">
        <f t="shared" si="10"/>
        <v>0</v>
      </c>
      <c r="L120" s="69">
        <f t="shared" si="11"/>
        <v>54</v>
      </c>
      <c r="N120" s="69">
        <f t="shared" si="12"/>
        <v>0</v>
      </c>
    </row>
    <row r="121" spans="1:14" x14ac:dyDescent="0.2">
      <c r="A121" t="s">
        <v>289</v>
      </c>
      <c r="B121">
        <v>1</v>
      </c>
      <c r="C121">
        <v>1</v>
      </c>
      <c r="D121">
        <v>8</v>
      </c>
      <c r="F121">
        <v>35</v>
      </c>
      <c r="H121">
        <v>1</v>
      </c>
      <c r="I121">
        <f t="shared" si="9"/>
        <v>2</v>
      </c>
      <c r="J121">
        <f t="shared" si="10"/>
        <v>24</v>
      </c>
      <c r="L121" s="69">
        <f t="shared" si="11"/>
        <v>27</v>
      </c>
      <c r="N121" s="69">
        <f t="shared" si="12"/>
        <v>8</v>
      </c>
    </row>
    <row r="122" spans="1:14" x14ac:dyDescent="0.2">
      <c r="A122" t="s">
        <v>290</v>
      </c>
      <c r="B122">
        <v>28</v>
      </c>
      <c r="C122">
        <v>25</v>
      </c>
      <c r="D122">
        <v>0</v>
      </c>
      <c r="F122">
        <v>78</v>
      </c>
      <c r="H122">
        <v>28</v>
      </c>
      <c r="I122">
        <f t="shared" si="9"/>
        <v>50</v>
      </c>
      <c r="J122">
        <f t="shared" si="10"/>
        <v>0</v>
      </c>
      <c r="L122" s="69">
        <f t="shared" si="11"/>
        <v>78</v>
      </c>
      <c r="N122" s="69">
        <f t="shared" si="12"/>
        <v>0</v>
      </c>
    </row>
    <row r="123" spans="1:14" x14ac:dyDescent="0.2">
      <c r="A123" t="s">
        <v>291</v>
      </c>
      <c r="B123">
        <v>8</v>
      </c>
      <c r="C123">
        <v>13</v>
      </c>
      <c r="D123">
        <v>15</v>
      </c>
      <c r="F123">
        <v>86</v>
      </c>
      <c r="H123">
        <v>8</v>
      </c>
      <c r="I123">
        <f t="shared" si="9"/>
        <v>26</v>
      </c>
      <c r="J123">
        <f t="shared" si="10"/>
        <v>45</v>
      </c>
      <c r="L123" s="69">
        <f t="shared" si="11"/>
        <v>79</v>
      </c>
      <c r="N123" s="69">
        <f t="shared" si="12"/>
        <v>7</v>
      </c>
    </row>
    <row r="124" spans="1:14" x14ac:dyDescent="0.2">
      <c r="A124" t="s">
        <v>292</v>
      </c>
      <c r="B124">
        <v>1</v>
      </c>
      <c r="C124">
        <v>34</v>
      </c>
      <c r="D124">
        <v>1</v>
      </c>
      <c r="F124">
        <v>72</v>
      </c>
      <c r="H124">
        <v>1</v>
      </c>
      <c r="I124">
        <f t="shared" si="9"/>
        <v>68</v>
      </c>
      <c r="J124">
        <f t="shared" si="10"/>
        <v>3</v>
      </c>
      <c r="L124" s="69">
        <f t="shared" si="11"/>
        <v>72</v>
      </c>
      <c r="N124" s="69">
        <f t="shared" si="12"/>
        <v>0</v>
      </c>
    </row>
    <row r="125" spans="1:14" x14ac:dyDescent="0.2">
      <c r="A125" t="s">
        <v>293</v>
      </c>
      <c r="B125">
        <v>45</v>
      </c>
      <c r="C125">
        <v>14</v>
      </c>
      <c r="D125">
        <v>5</v>
      </c>
      <c r="F125">
        <v>88</v>
      </c>
      <c r="H125">
        <v>45</v>
      </c>
      <c r="I125">
        <f t="shared" si="9"/>
        <v>28</v>
      </c>
      <c r="J125">
        <f t="shared" si="10"/>
        <v>15</v>
      </c>
      <c r="L125" s="69">
        <f t="shared" si="11"/>
        <v>88</v>
      </c>
      <c r="N125" s="69">
        <f t="shared" si="12"/>
        <v>0</v>
      </c>
    </row>
    <row r="126" spans="1:14" x14ac:dyDescent="0.2">
      <c r="A126" t="s">
        <v>294</v>
      </c>
      <c r="B126">
        <v>0</v>
      </c>
      <c r="C126">
        <v>2</v>
      </c>
      <c r="D126">
        <v>3</v>
      </c>
      <c r="F126">
        <v>14</v>
      </c>
      <c r="H126">
        <v>0</v>
      </c>
      <c r="I126">
        <f t="shared" si="9"/>
        <v>4</v>
      </c>
      <c r="J126">
        <f t="shared" si="10"/>
        <v>9</v>
      </c>
      <c r="L126" s="69">
        <f t="shared" si="11"/>
        <v>13</v>
      </c>
      <c r="N126" s="69">
        <f t="shared" si="12"/>
        <v>1</v>
      </c>
    </row>
    <row r="127" spans="1:14" x14ac:dyDescent="0.2">
      <c r="A127" t="s">
        <v>295</v>
      </c>
      <c r="B127">
        <v>9</v>
      </c>
      <c r="C127">
        <v>19</v>
      </c>
      <c r="D127">
        <v>0</v>
      </c>
      <c r="F127">
        <v>47</v>
      </c>
      <c r="H127">
        <v>9</v>
      </c>
      <c r="I127">
        <f t="shared" si="9"/>
        <v>38</v>
      </c>
      <c r="J127">
        <f t="shared" si="10"/>
        <v>0</v>
      </c>
      <c r="L127" s="69">
        <f t="shared" si="11"/>
        <v>47</v>
      </c>
      <c r="N127" s="69">
        <f t="shared" si="12"/>
        <v>0</v>
      </c>
    </row>
    <row r="128" spans="1:14" s="68" customFormat="1" x14ac:dyDescent="0.2">
      <c r="A128" s="68" t="s">
        <v>296</v>
      </c>
      <c r="B128" s="68">
        <v>115</v>
      </c>
      <c r="C128" s="180">
        <v>54</v>
      </c>
      <c r="D128" s="68">
        <v>0</v>
      </c>
      <c r="F128" s="68">
        <v>223</v>
      </c>
      <c r="H128" s="180">
        <v>115</v>
      </c>
      <c r="I128" s="180">
        <f t="shared" si="9"/>
        <v>108</v>
      </c>
      <c r="J128" s="180">
        <f t="shared" si="10"/>
        <v>0</v>
      </c>
      <c r="K128" s="180"/>
      <c r="L128" s="179">
        <f t="shared" si="11"/>
        <v>223</v>
      </c>
      <c r="M128" s="180"/>
      <c r="N128" s="179">
        <f t="shared" si="12"/>
        <v>0</v>
      </c>
    </row>
    <row r="129" spans="1:14" x14ac:dyDescent="0.2">
      <c r="A129" t="s">
        <v>297</v>
      </c>
      <c r="B129">
        <v>119</v>
      </c>
      <c r="C129">
        <v>13</v>
      </c>
      <c r="D129">
        <v>0</v>
      </c>
      <c r="F129">
        <v>145</v>
      </c>
      <c r="H129">
        <v>119</v>
      </c>
      <c r="I129">
        <f t="shared" si="9"/>
        <v>26</v>
      </c>
      <c r="J129">
        <f t="shared" si="10"/>
        <v>0</v>
      </c>
      <c r="L129" s="69">
        <f t="shared" si="11"/>
        <v>145</v>
      </c>
      <c r="N129" s="69">
        <f t="shared" si="12"/>
        <v>0</v>
      </c>
    </row>
    <row r="130" spans="1:14" x14ac:dyDescent="0.2">
      <c r="A130" t="s">
        <v>298</v>
      </c>
      <c r="B130">
        <v>12</v>
      </c>
      <c r="C130">
        <v>24</v>
      </c>
      <c r="D130">
        <v>0</v>
      </c>
      <c r="F130">
        <v>60</v>
      </c>
      <c r="H130">
        <v>12</v>
      </c>
      <c r="I130">
        <f t="shared" si="9"/>
        <v>48</v>
      </c>
      <c r="J130">
        <f t="shared" si="10"/>
        <v>0</v>
      </c>
      <c r="L130" s="69">
        <f t="shared" si="11"/>
        <v>60</v>
      </c>
      <c r="N130" s="69">
        <f t="shared" si="12"/>
        <v>0</v>
      </c>
    </row>
    <row r="131" spans="1:14" x14ac:dyDescent="0.2">
      <c r="A131" t="s">
        <v>299</v>
      </c>
      <c r="B131">
        <v>76</v>
      </c>
      <c r="C131">
        <v>84</v>
      </c>
      <c r="D131">
        <v>3</v>
      </c>
      <c r="F131">
        <v>253</v>
      </c>
      <c r="H131">
        <v>76</v>
      </c>
      <c r="I131">
        <f t="shared" si="9"/>
        <v>168</v>
      </c>
      <c r="J131">
        <f t="shared" si="10"/>
        <v>9</v>
      </c>
      <c r="L131" s="69">
        <f t="shared" si="11"/>
        <v>253</v>
      </c>
      <c r="N131" s="69">
        <f t="shared" si="12"/>
        <v>0</v>
      </c>
    </row>
    <row r="132" spans="1:14" x14ac:dyDescent="0.2">
      <c r="A132" t="s">
        <v>300</v>
      </c>
      <c r="B132">
        <v>2</v>
      </c>
      <c r="C132">
        <v>14</v>
      </c>
      <c r="D132">
        <v>0</v>
      </c>
      <c r="F132">
        <v>30</v>
      </c>
      <c r="H132">
        <v>2</v>
      </c>
      <c r="I132">
        <f t="shared" si="9"/>
        <v>28</v>
      </c>
      <c r="J132">
        <f t="shared" si="10"/>
        <v>0</v>
      </c>
      <c r="L132" s="69">
        <f t="shared" si="11"/>
        <v>30</v>
      </c>
      <c r="N132" s="69">
        <f t="shared" si="12"/>
        <v>0</v>
      </c>
    </row>
    <row r="133" spans="1:14" x14ac:dyDescent="0.2">
      <c r="A133" t="s">
        <v>301</v>
      </c>
      <c r="B133" s="180">
        <v>31</v>
      </c>
      <c r="C133">
        <v>42</v>
      </c>
      <c r="D133">
        <v>0</v>
      </c>
      <c r="F133">
        <v>115</v>
      </c>
      <c r="H133" s="180">
        <v>31</v>
      </c>
      <c r="I133" s="180">
        <f t="shared" si="9"/>
        <v>84</v>
      </c>
      <c r="J133" s="180">
        <f t="shared" si="10"/>
        <v>0</v>
      </c>
      <c r="K133" s="180"/>
      <c r="L133" s="179">
        <f t="shared" si="11"/>
        <v>115</v>
      </c>
      <c r="M133" s="180"/>
      <c r="N133" s="179">
        <f t="shared" si="12"/>
        <v>0</v>
      </c>
    </row>
    <row r="134" spans="1:14" x14ac:dyDescent="0.2">
      <c r="A134" t="s">
        <v>302</v>
      </c>
      <c r="B134">
        <v>28</v>
      </c>
      <c r="C134">
        <v>36</v>
      </c>
      <c r="D134">
        <v>0</v>
      </c>
      <c r="F134">
        <v>100</v>
      </c>
      <c r="H134">
        <v>28</v>
      </c>
      <c r="I134">
        <f t="shared" si="9"/>
        <v>72</v>
      </c>
      <c r="J134">
        <f t="shared" si="10"/>
        <v>0</v>
      </c>
      <c r="L134" s="69">
        <f t="shared" si="11"/>
        <v>100</v>
      </c>
      <c r="N134" s="69">
        <f t="shared" si="12"/>
        <v>0</v>
      </c>
    </row>
    <row r="135" spans="1:14" x14ac:dyDescent="0.2">
      <c r="A135" t="s">
        <v>303</v>
      </c>
      <c r="B135">
        <v>18</v>
      </c>
      <c r="C135">
        <v>18</v>
      </c>
      <c r="D135">
        <v>0</v>
      </c>
      <c r="F135">
        <v>54</v>
      </c>
      <c r="H135">
        <v>18</v>
      </c>
      <c r="I135">
        <f t="shared" si="9"/>
        <v>36</v>
      </c>
      <c r="J135">
        <f t="shared" si="10"/>
        <v>0</v>
      </c>
      <c r="L135" s="69">
        <f t="shared" si="11"/>
        <v>54</v>
      </c>
      <c r="N135" s="69">
        <f t="shared" si="12"/>
        <v>0</v>
      </c>
    </row>
    <row r="136" spans="1:14" x14ac:dyDescent="0.2">
      <c r="A136" t="s">
        <v>304</v>
      </c>
      <c r="B136">
        <v>5</v>
      </c>
      <c r="C136">
        <v>15</v>
      </c>
      <c r="D136">
        <v>12</v>
      </c>
      <c r="F136">
        <v>71</v>
      </c>
      <c r="H136">
        <v>5</v>
      </c>
      <c r="I136">
        <f t="shared" si="9"/>
        <v>30</v>
      </c>
      <c r="J136">
        <f t="shared" si="10"/>
        <v>36</v>
      </c>
      <c r="L136" s="69">
        <f t="shared" si="11"/>
        <v>71</v>
      </c>
      <c r="N136" s="69">
        <f t="shared" si="12"/>
        <v>0</v>
      </c>
    </row>
    <row r="137" spans="1:14" x14ac:dyDescent="0.2">
      <c r="A137" t="s">
        <v>305</v>
      </c>
      <c r="B137">
        <v>33</v>
      </c>
      <c r="C137">
        <v>20</v>
      </c>
      <c r="D137">
        <v>0</v>
      </c>
      <c r="F137">
        <v>73</v>
      </c>
      <c r="H137">
        <v>33</v>
      </c>
      <c r="I137">
        <f t="shared" si="9"/>
        <v>40</v>
      </c>
      <c r="J137">
        <f t="shared" si="10"/>
        <v>0</v>
      </c>
      <c r="L137" s="69">
        <f t="shared" si="11"/>
        <v>73</v>
      </c>
      <c r="N137" s="69">
        <f t="shared" si="12"/>
        <v>0</v>
      </c>
    </row>
    <row r="138" spans="1:14" x14ac:dyDescent="0.2">
      <c r="A138" t="s">
        <v>306</v>
      </c>
      <c r="B138">
        <v>18</v>
      </c>
      <c r="C138">
        <v>24</v>
      </c>
      <c r="D138">
        <v>0</v>
      </c>
      <c r="F138">
        <v>66</v>
      </c>
      <c r="H138">
        <v>18</v>
      </c>
      <c r="I138">
        <f t="shared" si="9"/>
        <v>48</v>
      </c>
      <c r="J138">
        <f t="shared" si="10"/>
        <v>0</v>
      </c>
      <c r="L138" s="69">
        <f t="shared" si="11"/>
        <v>66</v>
      </c>
      <c r="N138" s="69">
        <f t="shared" si="12"/>
        <v>0</v>
      </c>
    </row>
    <row r="139" spans="1:14" x14ac:dyDescent="0.2">
      <c r="A139" t="s">
        <v>307</v>
      </c>
      <c r="B139">
        <v>4</v>
      </c>
      <c r="C139">
        <v>34</v>
      </c>
      <c r="D139">
        <v>0</v>
      </c>
      <c r="F139">
        <v>72</v>
      </c>
      <c r="H139">
        <v>4</v>
      </c>
      <c r="I139">
        <f t="shared" si="9"/>
        <v>68</v>
      </c>
      <c r="J139">
        <f t="shared" si="10"/>
        <v>0</v>
      </c>
      <c r="L139" s="69">
        <f t="shared" si="11"/>
        <v>72</v>
      </c>
      <c r="N139" s="69">
        <f t="shared" si="12"/>
        <v>0</v>
      </c>
    </row>
    <row r="140" spans="1:14" x14ac:dyDescent="0.2">
      <c r="A140" t="s">
        <v>308</v>
      </c>
      <c r="B140">
        <v>39</v>
      </c>
      <c r="C140">
        <v>77</v>
      </c>
      <c r="D140">
        <v>0</v>
      </c>
      <c r="F140">
        <v>193</v>
      </c>
      <c r="H140">
        <v>39</v>
      </c>
      <c r="I140">
        <f t="shared" si="9"/>
        <v>154</v>
      </c>
      <c r="J140">
        <f t="shared" si="10"/>
        <v>0</v>
      </c>
      <c r="L140" s="69">
        <f t="shared" si="11"/>
        <v>193</v>
      </c>
      <c r="N140" s="69">
        <f t="shared" si="12"/>
        <v>0</v>
      </c>
    </row>
    <row r="141" spans="1:14" x14ac:dyDescent="0.2">
      <c r="A141" t="s">
        <v>309</v>
      </c>
      <c r="B141">
        <v>5</v>
      </c>
      <c r="C141">
        <v>7</v>
      </c>
      <c r="D141">
        <v>10</v>
      </c>
      <c r="F141">
        <v>51</v>
      </c>
      <c r="H141">
        <v>5</v>
      </c>
      <c r="I141">
        <f t="shared" si="9"/>
        <v>14</v>
      </c>
      <c r="J141">
        <f t="shared" si="10"/>
        <v>30</v>
      </c>
      <c r="L141" s="69">
        <f t="shared" si="11"/>
        <v>49</v>
      </c>
      <c r="N141" s="69">
        <f t="shared" si="12"/>
        <v>2</v>
      </c>
    </row>
    <row r="142" spans="1:14" x14ac:dyDescent="0.2">
      <c r="A142" t="s">
        <v>310</v>
      </c>
      <c r="B142">
        <v>11</v>
      </c>
      <c r="C142">
        <v>17</v>
      </c>
      <c r="D142">
        <v>7</v>
      </c>
      <c r="F142">
        <v>70</v>
      </c>
      <c r="H142">
        <v>11</v>
      </c>
      <c r="I142">
        <f t="shared" si="9"/>
        <v>34</v>
      </c>
      <c r="J142">
        <f t="shared" si="10"/>
        <v>21</v>
      </c>
      <c r="L142" s="69">
        <f t="shared" si="11"/>
        <v>66</v>
      </c>
      <c r="N142" s="69">
        <f t="shared" si="12"/>
        <v>4</v>
      </c>
    </row>
    <row r="143" spans="1:14" x14ac:dyDescent="0.2">
      <c r="A143" t="s">
        <v>311</v>
      </c>
      <c r="B143">
        <v>7</v>
      </c>
      <c r="C143">
        <v>4</v>
      </c>
      <c r="D143">
        <v>6</v>
      </c>
      <c r="F143">
        <v>33</v>
      </c>
      <c r="H143">
        <v>7</v>
      </c>
      <c r="I143">
        <f t="shared" si="9"/>
        <v>8</v>
      </c>
      <c r="J143">
        <f t="shared" si="10"/>
        <v>18</v>
      </c>
      <c r="L143" s="69">
        <f t="shared" si="11"/>
        <v>33</v>
      </c>
      <c r="N143" s="69">
        <f t="shared" si="12"/>
        <v>0</v>
      </c>
    </row>
    <row r="144" spans="1:14" x14ac:dyDescent="0.2">
      <c r="A144" t="s">
        <v>312</v>
      </c>
      <c r="B144">
        <v>7</v>
      </c>
      <c r="C144">
        <v>25</v>
      </c>
      <c r="D144">
        <v>0</v>
      </c>
      <c r="F144">
        <v>57</v>
      </c>
      <c r="H144">
        <v>7</v>
      </c>
      <c r="I144">
        <f t="shared" si="9"/>
        <v>50</v>
      </c>
      <c r="J144">
        <f t="shared" si="10"/>
        <v>0</v>
      </c>
      <c r="L144" s="69">
        <f t="shared" si="11"/>
        <v>57</v>
      </c>
      <c r="N144" s="69">
        <f t="shared" si="12"/>
        <v>0</v>
      </c>
    </row>
    <row r="145" spans="1:14" x14ac:dyDescent="0.2">
      <c r="A145" t="s">
        <v>313</v>
      </c>
      <c r="B145">
        <v>37</v>
      </c>
      <c r="C145">
        <v>15</v>
      </c>
      <c r="D145">
        <v>0</v>
      </c>
      <c r="F145">
        <v>67</v>
      </c>
      <c r="H145">
        <v>37</v>
      </c>
      <c r="I145">
        <f t="shared" si="9"/>
        <v>30</v>
      </c>
      <c r="J145">
        <f t="shared" si="10"/>
        <v>0</v>
      </c>
      <c r="L145" s="69">
        <f t="shared" si="11"/>
        <v>67</v>
      </c>
      <c r="N145" s="69">
        <f t="shared" si="12"/>
        <v>0</v>
      </c>
    </row>
    <row r="146" spans="1:14" x14ac:dyDescent="0.2">
      <c r="A146" t="s">
        <v>314</v>
      </c>
      <c r="B146">
        <v>28</v>
      </c>
      <c r="C146">
        <v>37</v>
      </c>
      <c r="D146">
        <v>0</v>
      </c>
      <c r="F146">
        <v>102</v>
      </c>
      <c r="H146">
        <v>28</v>
      </c>
      <c r="I146">
        <f t="shared" si="9"/>
        <v>74</v>
      </c>
      <c r="J146">
        <f t="shared" si="10"/>
        <v>0</v>
      </c>
      <c r="L146" s="69">
        <f t="shared" si="11"/>
        <v>102</v>
      </c>
      <c r="N146" s="69">
        <f t="shared" si="12"/>
        <v>0</v>
      </c>
    </row>
    <row r="147" spans="1:14" x14ac:dyDescent="0.2">
      <c r="A147" t="s">
        <v>315</v>
      </c>
      <c r="B147">
        <v>91</v>
      </c>
      <c r="C147">
        <v>26</v>
      </c>
      <c r="D147">
        <v>0</v>
      </c>
      <c r="F147">
        <v>143</v>
      </c>
      <c r="H147">
        <v>91</v>
      </c>
      <c r="I147">
        <f t="shared" si="9"/>
        <v>52</v>
      </c>
      <c r="J147">
        <f t="shared" si="10"/>
        <v>0</v>
      </c>
      <c r="L147" s="69">
        <f t="shared" si="11"/>
        <v>143</v>
      </c>
      <c r="N147" s="69">
        <f t="shared" si="12"/>
        <v>0</v>
      </c>
    </row>
    <row r="148" spans="1:14" x14ac:dyDescent="0.2">
      <c r="A148" t="s">
        <v>316</v>
      </c>
      <c r="B148">
        <v>16</v>
      </c>
      <c r="C148">
        <v>37</v>
      </c>
      <c r="D148">
        <v>0</v>
      </c>
      <c r="F148">
        <v>90</v>
      </c>
      <c r="H148">
        <v>16</v>
      </c>
      <c r="I148">
        <f t="shared" si="9"/>
        <v>74</v>
      </c>
      <c r="J148">
        <f t="shared" si="10"/>
        <v>0</v>
      </c>
      <c r="L148" s="69">
        <f t="shared" si="11"/>
        <v>90</v>
      </c>
      <c r="N148" s="69">
        <f t="shared" si="12"/>
        <v>0</v>
      </c>
    </row>
    <row r="149" spans="1:14" x14ac:dyDescent="0.2">
      <c r="A149" t="s">
        <v>317</v>
      </c>
      <c r="B149">
        <v>10</v>
      </c>
      <c r="C149">
        <v>9</v>
      </c>
      <c r="D149">
        <v>2</v>
      </c>
      <c r="F149">
        <v>34</v>
      </c>
      <c r="H149">
        <v>10</v>
      </c>
      <c r="I149">
        <f t="shared" ref="I149:I212" si="13">(C149*2)</f>
        <v>18</v>
      </c>
      <c r="J149">
        <f t="shared" ref="J149:J212" si="14">(D149*3)</f>
        <v>6</v>
      </c>
      <c r="L149" s="69">
        <f t="shared" ref="L149:L212" si="15">SUM(H149:K149)</f>
        <v>34</v>
      </c>
      <c r="N149" s="69">
        <f t="shared" ref="N149:N212" si="16">(F149-L149)</f>
        <v>0</v>
      </c>
    </row>
    <row r="150" spans="1:14" x14ac:dyDescent="0.2">
      <c r="A150" t="s">
        <v>318</v>
      </c>
      <c r="B150">
        <v>61</v>
      </c>
      <c r="C150">
        <v>21</v>
      </c>
      <c r="D150">
        <v>0</v>
      </c>
      <c r="F150">
        <v>103</v>
      </c>
      <c r="H150">
        <v>61</v>
      </c>
      <c r="I150">
        <f t="shared" si="13"/>
        <v>42</v>
      </c>
      <c r="J150">
        <f t="shared" si="14"/>
        <v>0</v>
      </c>
      <c r="L150" s="69">
        <f t="shared" si="15"/>
        <v>103</v>
      </c>
      <c r="N150" s="69">
        <f t="shared" si="16"/>
        <v>0</v>
      </c>
    </row>
    <row r="151" spans="1:14" x14ac:dyDescent="0.2">
      <c r="A151" t="s">
        <v>319</v>
      </c>
      <c r="B151">
        <v>36</v>
      </c>
      <c r="C151">
        <v>27</v>
      </c>
      <c r="D151">
        <v>0</v>
      </c>
      <c r="F151">
        <v>90</v>
      </c>
      <c r="H151">
        <v>36</v>
      </c>
      <c r="I151">
        <f t="shared" si="13"/>
        <v>54</v>
      </c>
      <c r="J151">
        <f t="shared" si="14"/>
        <v>0</v>
      </c>
      <c r="L151" s="69">
        <f t="shared" si="15"/>
        <v>90</v>
      </c>
      <c r="N151" s="69">
        <f t="shared" si="16"/>
        <v>0</v>
      </c>
    </row>
    <row r="152" spans="1:14" x14ac:dyDescent="0.2">
      <c r="A152" t="s">
        <v>320</v>
      </c>
      <c r="B152">
        <v>10</v>
      </c>
      <c r="C152">
        <v>40</v>
      </c>
      <c r="D152">
        <v>0</v>
      </c>
      <c r="F152">
        <v>90</v>
      </c>
      <c r="H152">
        <v>10</v>
      </c>
      <c r="I152">
        <f t="shared" si="13"/>
        <v>80</v>
      </c>
      <c r="J152">
        <f t="shared" si="14"/>
        <v>0</v>
      </c>
      <c r="L152" s="69">
        <f t="shared" si="15"/>
        <v>90</v>
      </c>
      <c r="N152" s="69">
        <f t="shared" si="16"/>
        <v>0</v>
      </c>
    </row>
    <row r="153" spans="1:14" x14ac:dyDescent="0.2">
      <c r="A153" t="s">
        <v>321</v>
      </c>
      <c r="B153">
        <v>10</v>
      </c>
      <c r="C153">
        <v>13</v>
      </c>
      <c r="D153">
        <v>0</v>
      </c>
      <c r="F153">
        <v>36</v>
      </c>
      <c r="H153">
        <v>10</v>
      </c>
      <c r="I153">
        <f t="shared" si="13"/>
        <v>26</v>
      </c>
      <c r="J153">
        <f t="shared" si="14"/>
        <v>0</v>
      </c>
      <c r="L153" s="69">
        <f t="shared" si="15"/>
        <v>36</v>
      </c>
      <c r="N153" s="69">
        <f t="shared" si="16"/>
        <v>0</v>
      </c>
    </row>
    <row r="154" spans="1:14" x14ac:dyDescent="0.2">
      <c r="A154" t="s">
        <v>322</v>
      </c>
      <c r="B154">
        <v>10</v>
      </c>
      <c r="C154">
        <v>37</v>
      </c>
      <c r="D154">
        <v>0</v>
      </c>
      <c r="F154">
        <v>84</v>
      </c>
      <c r="H154">
        <v>10</v>
      </c>
      <c r="I154">
        <f t="shared" si="13"/>
        <v>74</v>
      </c>
      <c r="J154">
        <f t="shared" si="14"/>
        <v>0</v>
      </c>
      <c r="L154" s="69">
        <f t="shared" si="15"/>
        <v>84</v>
      </c>
      <c r="N154" s="69">
        <f t="shared" si="16"/>
        <v>0</v>
      </c>
    </row>
    <row r="155" spans="1:14" x14ac:dyDescent="0.2">
      <c r="A155" t="s">
        <v>323</v>
      </c>
      <c r="B155">
        <v>7</v>
      </c>
      <c r="C155">
        <v>10</v>
      </c>
      <c r="D155">
        <v>0</v>
      </c>
      <c r="F155">
        <v>27</v>
      </c>
      <c r="H155">
        <v>7</v>
      </c>
      <c r="I155">
        <f t="shared" si="13"/>
        <v>20</v>
      </c>
      <c r="J155">
        <f t="shared" si="14"/>
        <v>0</v>
      </c>
      <c r="L155" s="69">
        <f t="shared" si="15"/>
        <v>27</v>
      </c>
      <c r="N155" s="69">
        <f t="shared" si="16"/>
        <v>0</v>
      </c>
    </row>
    <row r="156" spans="1:14" x14ac:dyDescent="0.2">
      <c r="A156" t="s">
        <v>324</v>
      </c>
      <c r="B156">
        <v>3</v>
      </c>
      <c r="C156">
        <v>10</v>
      </c>
      <c r="D156">
        <v>0</v>
      </c>
      <c r="F156">
        <v>23</v>
      </c>
      <c r="H156">
        <v>3</v>
      </c>
      <c r="I156">
        <f t="shared" si="13"/>
        <v>20</v>
      </c>
      <c r="J156">
        <f t="shared" si="14"/>
        <v>0</v>
      </c>
      <c r="L156" s="69">
        <f t="shared" si="15"/>
        <v>23</v>
      </c>
      <c r="N156" s="69">
        <f t="shared" si="16"/>
        <v>0</v>
      </c>
    </row>
    <row r="157" spans="1:14" x14ac:dyDescent="0.2">
      <c r="A157" t="s">
        <v>325</v>
      </c>
      <c r="B157">
        <v>30</v>
      </c>
      <c r="C157">
        <v>20</v>
      </c>
      <c r="D157">
        <v>0</v>
      </c>
      <c r="F157">
        <v>70</v>
      </c>
      <c r="H157">
        <v>30</v>
      </c>
      <c r="I157">
        <f t="shared" si="13"/>
        <v>40</v>
      </c>
      <c r="J157">
        <f t="shared" si="14"/>
        <v>0</v>
      </c>
      <c r="L157" s="69">
        <f t="shared" si="15"/>
        <v>70</v>
      </c>
      <c r="N157" s="69">
        <f t="shared" si="16"/>
        <v>0</v>
      </c>
    </row>
    <row r="158" spans="1:14" x14ac:dyDescent="0.2">
      <c r="A158" t="s">
        <v>326</v>
      </c>
      <c r="B158">
        <v>53</v>
      </c>
      <c r="C158">
        <v>18</v>
      </c>
      <c r="D158">
        <v>0</v>
      </c>
      <c r="F158">
        <v>89</v>
      </c>
      <c r="H158">
        <v>53</v>
      </c>
      <c r="I158">
        <f t="shared" si="13"/>
        <v>36</v>
      </c>
      <c r="J158">
        <f t="shared" si="14"/>
        <v>0</v>
      </c>
      <c r="L158" s="69">
        <f t="shared" si="15"/>
        <v>89</v>
      </c>
      <c r="N158" s="69">
        <f t="shared" si="16"/>
        <v>0</v>
      </c>
    </row>
    <row r="159" spans="1:14" x14ac:dyDescent="0.2">
      <c r="A159" t="s">
        <v>327</v>
      </c>
      <c r="B159">
        <v>80</v>
      </c>
      <c r="C159">
        <v>12</v>
      </c>
      <c r="D159">
        <v>0</v>
      </c>
      <c r="F159">
        <v>104</v>
      </c>
      <c r="H159">
        <v>80</v>
      </c>
      <c r="I159">
        <f t="shared" si="13"/>
        <v>24</v>
      </c>
      <c r="J159">
        <f t="shared" si="14"/>
        <v>0</v>
      </c>
      <c r="L159" s="69">
        <f t="shared" si="15"/>
        <v>104</v>
      </c>
      <c r="N159" s="69">
        <f t="shared" si="16"/>
        <v>0</v>
      </c>
    </row>
    <row r="160" spans="1:14" x14ac:dyDescent="0.2">
      <c r="A160" t="s">
        <v>328</v>
      </c>
      <c r="B160">
        <v>26</v>
      </c>
      <c r="C160">
        <v>27</v>
      </c>
      <c r="D160">
        <v>0</v>
      </c>
      <c r="F160">
        <v>80</v>
      </c>
      <c r="H160">
        <v>26</v>
      </c>
      <c r="I160">
        <f t="shared" si="13"/>
        <v>54</v>
      </c>
      <c r="J160">
        <f t="shared" si="14"/>
        <v>0</v>
      </c>
      <c r="L160" s="69">
        <f t="shared" si="15"/>
        <v>80</v>
      </c>
      <c r="N160" s="69">
        <f t="shared" si="16"/>
        <v>0</v>
      </c>
    </row>
    <row r="161" spans="1:14" x14ac:dyDescent="0.2">
      <c r="A161" t="s">
        <v>329</v>
      </c>
      <c r="B161">
        <v>6</v>
      </c>
      <c r="C161">
        <v>10</v>
      </c>
      <c r="D161">
        <v>1</v>
      </c>
      <c r="F161">
        <v>30</v>
      </c>
      <c r="H161">
        <v>6</v>
      </c>
      <c r="I161">
        <f t="shared" si="13"/>
        <v>20</v>
      </c>
      <c r="J161">
        <f t="shared" si="14"/>
        <v>3</v>
      </c>
      <c r="L161" s="69">
        <f t="shared" si="15"/>
        <v>29</v>
      </c>
      <c r="N161" s="69">
        <f t="shared" si="16"/>
        <v>1</v>
      </c>
    </row>
    <row r="162" spans="1:14" x14ac:dyDescent="0.2">
      <c r="A162" t="s">
        <v>330</v>
      </c>
      <c r="B162">
        <v>78</v>
      </c>
      <c r="C162">
        <v>22</v>
      </c>
      <c r="D162">
        <v>0</v>
      </c>
      <c r="F162">
        <v>122</v>
      </c>
      <c r="H162">
        <v>78</v>
      </c>
      <c r="I162">
        <f t="shared" si="13"/>
        <v>44</v>
      </c>
      <c r="J162">
        <f t="shared" si="14"/>
        <v>0</v>
      </c>
      <c r="L162" s="69">
        <f t="shared" si="15"/>
        <v>122</v>
      </c>
      <c r="N162" s="69">
        <f t="shared" si="16"/>
        <v>0</v>
      </c>
    </row>
    <row r="163" spans="1:14" x14ac:dyDescent="0.2">
      <c r="A163" t="s">
        <v>331</v>
      </c>
      <c r="B163">
        <v>10</v>
      </c>
      <c r="C163">
        <v>20</v>
      </c>
      <c r="D163">
        <v>9</v>
      </c>
      <c r="F163">
        <v>81</v>
      </c>
      <c r="H163">
        <v>10</v>
      </c>
      <c r="I163">
        <f t="shared" si="13"/>
        <v>40</v>
      </c>
      <c r="J163">
        <f t="shared" si="14"/>
        <v>27</v>
      </c>
      <c r="L163" s="69">
        <f t="shared" si="15"/>
        <v>77</v>
      </c>
      <c r="N163" s="69">
        <f t="shared" si="16"/>
        <v>4</v>
      </c>
    </row>
    <row r="164" spans="1:14" x14ac:dyDescent="0.2">
      <c r="A164" t="s">
        <v>332</v>
      </c>
      <c r="B164">
        <v>40</v>
      </c>
      <c r="C164">
        <v>53</v>
      </c>
      <c r="D164">
        <v>0</v>
      </c>
      <c r="F164">
        <v>146</v>
      </c>
      <c r="H164">
        <v>40</v>
      </c>
      <c r="I164">
        <f t="shared" si="13"/>
        <v>106</v>
      </c>
      <c r="J164">
        <f t="shared" si="14"/>
        <v>0</v>
      </c>
      <c r="L164" s="69">
        <f t="shared" si="15"/>
        <v>146</v>
      </c>
      <c r="N164" s="69">
        <f t="shared" si="16"/>
        <v>0</v>
      </c>
    </row>
    <row r="165" spans="1:14" x14ac:dyDescent="0.2">
      <c r="A165" t="s">
        <v>333</v>
      </c>
      <c r="B165">
        <v>22</v>
      </c>
      <c r="C165">
        <v>39</v>
      </c>
      <c r="D165">
        <v>0</v>
      </c>
      <c r="F165">
        <v>100</v>
      </c>
      <c r="H165">
        <v>22</v>
      </c>
      <c r="I165">
        <f t="shared" si="13"/>
        <v>78</v>
      </c>
      <c r="J165">
        <f t="shared" si="14"/>
        <v>0</v>
      </c>
      <c r="L165" s="69">
        <f t="shared" si="15"/>
        <v>100</v>
      </c>
      <c r="N165" s="69">
        <f t="shared" si="16"/>
        <v>0</v>
      </c>
    </row>
    <row r="166" spans="1:14" s="68" customFormat="1" x14ac:dyDescent="0.2">
      <c r="A166" s="68" t="s">
        <v>334</v>
      </c>
      <c r="B166" s="68">
        <v>22</v>
      </c>
      <c r="C166" s="180">
        <v>21</v>
      </c>
      <c r="D166" s="68">
        <v>0</v>
      </c>
      <c r="F166" s="68">
        <v>65</v>
      </c>
      <c r="H166" s="180">
        <v>22</v>
      </c>
      <c r="I166" s="180">
        <f t="shared" si="13"/>
        <v>42</v>
      </c>
      <c r="J166" s="180">
        <f t="shared" si="14"/>
        <v>0</v>
      </c>
      <c r="K166" s="180"/>
      <c r="L166" s="179">
        <f t="shared" si="15"/>
        <v>64</v>
      </c>
      <c r="M166" s="180"/>
      <c r="N166" s="179">
        <f t="shared" si="16"/>
        <v>1</v>
      </c>
    </row>
    <row r="167" spans="1:14" x14ac:dyDescent="0.2">
      <c r="A167" t="s">
        <v>335</v>
      </c>
      <c r="B167">
        <v>0</v>
      </c>
      <c r="C167">
        <v>30</v>
      </c>
      <c r="D167">
        <v>0</v>
      </c>
      <c r="F167">
        <v>60</v>
      </c>
      <c r="H167">
        <v>0</v>
      </c>
      <c r="I167">
        <f t="shared" si="13"/>
        <v>60</v>
      </c>
      <c r="J167">
        <f t="shared" si="14"/>
        <v>0</v>
      </c>
      <c r="L167" s="69">
        <f t="shared" si="15"/>
        <v>60</v>
      </c>
      <c r="N167" s="69">
        <f t="shared" si="16"/>
        <v>0</v>
      </c>
    </row>
    <row r="168" spans="1:14" x14ac:dyDescent="0.2">
      <c r="A168" t="s">
        <v>336</v>
      </c>
      <c r="B168">
        <v>75</v>
      </c>
      <c r="C168">
        <v>50</v>
      </c>
      <c r="D168">
        <v>0</v>
      </c>
      <c r="F168">
        <v>175</v>
      </c>
      <c r="H168">
        <v>75</v>
      </c>
      <c r="I168">
        <f t="shared" si="13"/>
        <v>100</v>
      </c>
      <c r="J168">
        <f t="shared" si="14"/>
        <v>0</v>
      </c>
      <c r="L168" s="69">
        <f t="shared" si="15"/>
        <v>175</v>
      </c>
      <c r="N168" s="69">
        <f t="shared" si="16"/>
        <v>0</v>
      </c>
    </row>
    <row r="169" spans="1:14" x14ac:dyDescent="0.2">
      <c r="A169" t="s">
        <v>337</v>
      </c>
      <c r="B169">
        <v>7</v>
      </c>
      <c r="C169">
        <v>47</v>
      </c>
      <c r="D169">
        <v>0</v>
      </c>
      <c r="F169">
        <v>101</v>
      </c>
      <c r="H169">
        <v>7</v>
      </c>
      <c r="I169">
        <f t="shared" si="13"/>
        <v>94</v>
      </c>
      <c r="J169">
        <f t="shared" si="14"/>
        <v>0</v>
      </c>
      <c r="L169" s="69">
        <f t="shared" si="15"/>
        <v>101</v>
      </c>
      <c r="N169" s="69">
        <f t="shared" si="16"/>
        <v>0</v>
      </c>
    </row>
    <row r="170" spans="1:14" x14ac:dyDescent="0.2">
      <c r="A170" t="s">
        <v>338</v>
      </c>
      <c r="B170">
        <v>12</v>
      </c>
      <c r="C170" s="180">
        <v>18</v>
      </c>
      <c r="D170">
        <v>1</v>
      </c>
      <c r="F170">
        <v>51</v>
      </c>
      <c r="H170" s="180">
        <v>12</v>
      </c>
      <c r="I170" s="180">
        <f t="shared" si="13"/>
        <v>36</v>
      </c>
      <c r="J170" s="180">
        <f t="shared" si="14"/>
        <v>3</v>
      </c>
      <c r="K170" s="180"/>
      <c r="L170" s="179">
        <f t="shared" si="15"/>
        <v>51</v>
      </c>
      <c r="M170" s="180"/>
      <c r="N170" s="179">
        <f t="shared" si="16"/>
        <v>0</v>
      </c>
    </row>
    <row r="171" spans="1:14" x14ac:dyDescent="0.2">
      <c r="A171" t="s">
        <v>339</v>
      </c>
      <c r="B171">
        <v>17</v>
      </c>
      <c r="C171">
        <v>2</v>
      </c>
      <c r="D171">
        <v>0</v>
      </c>
      <c r="F171">
        <v>25</v>
      </c>
      <c r="H171">
        <v>17</v>
      </c>
      <c r="I171">
        <f t="shared" si="13"/>
        <v>4</v>
      </c>
      <c r="J171">
        <f t="shared" si="14"/>
        <v>0</v>
      </c>
      <c r="L171" s="69">
        <f t="shared" si="15"/>
        <v>21</v>
      </c>
      <c r="N171" s="69">
        <f t="shared" si="16"/>
        <v>4</v>
      </c>
    </row>
    <row r="172" spans="1:14" x14ac:dyDescent="0.2">
      <c r="A172" t="s">
        <v>340</v>
      </c>
      <c r="B172">
        <v>25</v>
      </c>
      <c r="C172">
        <v>1</v>
      </c>
      <c r="D172">
        <v>0</v>
      </c>
      <c r="F172">
        <v>27</v>
      </c>
      <c r="H172">
        <v>25</v>
      </c>
      <c r="I172">
        <f t="shared" si="13"/>
        <v>2</v>
      </c>
      <c r="J172">
        <f t="shared" si="14"/>
        <v>0</v>
      </c>
      <c r="L172" s="69">
        <f t="shared" si="15"/>
        <v>27</v>
      </c>
      <c r="N172" s="69">
        <f t="shared" si="16"/>
        <v>0</v>
      </c>
    </row>
    <row r="173" spans="1:14" x14ac:dyDescent="0.2">
      <c r="A173" t="s">
        <v>341</v>
      </c>
      <c r="B173">
        <v>86</v>
      </c>
      <c r="C173">
        <v>0</v>
      </c>
      <c r="D173">
        <v>0</v>
      </c>
      <c r="F173">
        <v>86</v>
      </c>
      <c r="H173">
        <v>86</v>
      </c>
      <c r="I173">
        <f t="shared" si="13"/>
        <v>0</v>
      </c>
      <c r="J173">
        <f t="shared" si="14"/>
        <v>0</v>
      </c>
      <c r="L173" s="69">
        <f t="shared" si="15"/>
        <v>86</v>
      </c>
      <c r="N173" s="69">
        <f t="shared" si="16"/>
        <v>0</v>
      </c>
    </row>
    <row r="174" spans="1:14" x14ac:dyDescent="0.2">
      <c r="A174" t="s">
        <v>342</v>
      </c>
      <c r="B174">
        <v>52</v>
      </c>
      <c r="C174" s="180">
        <v>2</v>
      </c>
      <c r="D174">
        <v>4</v>
      </c>
      <c r="F174">
        <v>68</v>
      </c>
      <c r="H174" s="180">
        <v>52</v>
      </c>
      <c r="I174" s="180">
        <f t="shared" si="13"/>
        <v>4</v>
      </c>
      <c r="J174" s="180">
        <f t="shared" si="14"/>
        <v>12</v>
      </c>
      <c r="K174" s="180"/>
      <c r="L174" s="179">
        <f t="shared" si="15"/>
        <v>68</v>
      </c>
      <c r="M174" s="180"/>
      <c r="N174" s="179">
        <f t="shared" si="16"/>
        <v>0</v>
      </c>
    </row>
    <row r="175" spans="1:14" x14ac:dyDescent="0.2">
      <c r="A175" t="s">
        <v>343</v>
      </c>
      <c r="B175">
        <v>21</v>
      </c>
      <c r="C175">
        <v>13</v>
      </c>
      <c r="D175">
        <v>1</v>
      </c>
      <c r="F175">
        <v>50</v>
      </c>
      <c r="H175">
        <v>21</v>
      </c>
      <c r="I175">
        <f t="shared" si="13"/>
        <v>26</v>
      </c>
      <c r="J175">
        <f t="shared" si="14"/>
        <v>3</v>
      </c>
      <c r="L175" s="69">
        <f t="shared" si="15"/>
        <v>50</v>
      </c>
      <c r="N175" s="69">
        <f t="shared" si="16"/>
        <v>0</v>
      </c>
    </row>
    <row r="176" spans="1:14" x14ac:dyDescent="0.2">
      <c r="A176" t="s">
        <v>344</v>
      </c>
      <c r="B176">
        <v>4</v>
      </c>
      <c r="C176">
        <v>14</v>
      </c>
      <c r="D176">
        <v>0</v>
      </c>
      <c r="F176">
        <v>32</v>
      </c>
      <c r="H176">
        <v>4</v>
      </c>
      <c r="I176">
        <f t="shared" si="13"/>
        <v>28</v>
      </c>
      <c r="J176">
        <f t="shared" si="14"/>
        <v>0</v>
      </c>
      <c r="L176" s="69">
        <f t="shared" si="15"/>
        <v>32</v>
      </c>
      <c r="N176" s="69">
        <f t="shared" si="16"/>
        <v>0</v>
      </c>
    </row>
    <row r="177" spans="1:14" x14ac:dyDescent="0.2">
      <c r="A177" t="s">
        <v>345</v>
      </c>
      <c r="B177">
        <v>10</v>
      </c>
      <c r="C177">
        <v>12</v>
      </c>
      <c r="D177">
        <v>0</v>
      </c>
      <c r="F177">
        <v>34</v>
      </c>
      <c r="H177">
        <v>10</v>
      </c>
      <c r="I177">
        <f t="shared" si="13"/>
        <v>24</v>
      </c>
      <c r="J177">
        <f t="shared" si="14"/>
        <v>0</v>
      </c>
      <c r="L177" s="69">
        <f t="shared" si="15"/>
        <v>34</v>
      </c>
      <c r="N177" s="69">
        <f t="shared" si="16"/>
        <v>0</v>
      </c>
    </row>
    <row r="178" spans="1:14" x14ac:dyDescent="0.2">
      <c r="A178" t="s">
        <v>346</v>
      </c>
      <c r="B178">
        <v>10</v>
      </c>
      <c r="C178">
        <v>22</v>
      </c>
      <c r="D178">
        <v>0</v>
      </c>
      <c r="F178">
        <v>54</v>
      </c>
      <c r="H178">
        <v>10</v>
      </c>
      <c r="I178">
        <f t="shared" si="13"/>
        <v>44</v>
      </c>
      <c r="J178">
        <f t="shared" si="14"/>
        <v>0</v>
      </c>
      <c r="L178" s="69">
        <f t="shared" si="15"/>
        <v>54</v>
      </c>
      <c r="N178" s="69">
        <f t="shared" si="16"/>
        <v>0</v>
      </c>
    </row>
    <row r="179" spans="1:14" x14ac:dyDescent="0.2">
      <c r="A179" t="s">
        <v>347</v>
      </c>
      <c r="B179">
        <v>8</v>
      </c>
      <c r="C179">
        <v>25</v>
      </c>
      <c r="D179">
        <v>0</v>
      </c>
      <c r="F179">
        <v>58</v>
      </c>
      <c r="H179">
        <v>8</v>
      </c>
      <c r="I179">
        <f t="shared" si="13"/>
        <v>50</v>
      </c>
      <c r="J179">
        <f t="shared" si="14"/>
        <v>0</v>
      </c>
      <c r="L179" s="69">
        <f t="shared" si="15"/>
        <v>58</v>
      </c>
      <c r="N179" s="69">
        <f t="shared" si="16"/>
        <v>0</v>
      </c>
    </row>
    <row r="180" spans="1:14" x14ac:dyDescent="0.2">
      <c r="A180" t="s">
        <v>348</v>
      </c>
      <c r="B180">
        <v>20</v>
      </c>
      <c r="C180">
        <v>5</v>
      </c>
      <c r="D180">
        <v>0</v>
      </c>
      <c r="F180">
        <v>30</v>
      </c>
      <c r="H180">
        <v>20</v>
      </c>
      <c r="I180">
        <f t="shared" si="13"/>
        <v>10</v>
      </c>
      <c r="J180">
        <f t="shared" si="14"/>
        <v>0</v>
      </c>
      <c r="L180" s="69">
        <f t="shared" si="15"/>
        <v>30</v>
      </c>
      <c r="N180" s="69">
        <f t="shared" si="16"/>
        <v>0</v>
      </c>
    </row>
    <row r="181" spans="1:14" x14ac:dyDescent="0.2">
      <c r="A181" t="s">
        <v>349</v>
      </c>
      <c r="B181">
        <v>0</v>
      </c>
      <c r="C181">
        <v>23</v>
      </c>
      <c r="D181">
        <v>0</v>
      </c>
      <c r="F181">
        <v>46</v>
      </c>
      <c r="H181">
        <v>0</v>
      </c>
      <c r="I181">
        <f t="shared" si="13"/>
        <v>46</v>
      </c>
      <c r="J181">
        <f t="shared" si="14"/>
        <v>0</v>
      </c>
      <c r="L181" s="69">
        <f t="shared" si="15"/>
        <v>46</v>
      </c>
      <c r="N181" s="69">
        <f t="shared" si="16"/>
        <v>0</v>
      </c>
    </row>
    <row r="182" spans="1:14" x14ac:dyDescent="0.2">
      <c r="A182" t="s">
        <v>350</v>
      </c>
      <c r="B182">
        <v>16</v>
      </c>
      <c r="C182">
        <v>16</v>
      </c>
      <c r="D182">
        <v>0</v>
      </c>
      <c r="F182">
        <v>48</v>
      </c>
      <c r="H182">
        <v>16</v>
      </c>
      <c r="I182">
        <f t="shared" si="13"/>
        <v>32</v>
      </c>
      <c r="J182">
        <f t="shared" si="14"/>
        <v>0</v>
      </c>
      <c r="L182" s="69">
        <f t="shared" si="15"/>
        <v>48</v>
      </c>
      <c r="N182" s="69">
        <f t="shared" si="16"/>
        <v>0</v>
      </c>
    </row>
    <row r="183" spans="1:14" x14ac:dyDescent="0.2">
      <c r="A183" t="s">
        <v>351</v>
      </c>
      <c r="B183">
        <v>26</v>
      </c>
      <c r="C183">
        <v>23</v>
      </c>
      <c r="D183">
        <v>0</v>
      </c>
      <c r="F183">
        <v>76</v>
      </c>
      <c r="H183">
        <v>26</v>
      </c>
      <c r="I183">
        <f t="shared" si="13"/>
        <v>46</v>
      </c>
      <c r="J183">
        <f t="shared" si="14"/>
        <v>0</v>
      </c>
      <c r="L183" s="69">
        <f t="shared" si="15"/>
        <v>72</v>
      </c>
      <c r="N183" s="69">
        <f t="shared" si="16"/>
        <v>4</v>
      </c>
    </row>
    <row r="184" spans="1:14" x14ac:dyDescent="0.2">
      <c r="A184" t="s">
        <v>352</v>
      </c>
      <c r="B184">
        <v>16</v>
      </c>
      <c r="C184">
        <v>33</v>
      </c>
      <c r="D184">
        <v>4</v>
      </c>
      <c r="F184">
        <v>94</v>
      </c>
      <c r="H184">
        <v>16</v>
      </c>
      <c r="I184">
        <f t="shared" si="13"/>
        <v>66</v>
      </c>
      <c r="J184">
        <f t="shared" si="14"/>
        <v>12</v>
      </c>
      <c r="L184" s="69">
        <f t="shared" si="15"/>
        <v>94</v>
      </c>
      <c r="N184" s="69">
        <f t="shared" si="16"/>
        <v>0</v>
      </c>
    </row>
    <row r="185" spans="1:14" x14ac:dyDescent="0.2">
      <c r="A185" t="s">
        <v>353</v>
      </c>
      <c r="B185">
        <v>2</v>
      </c>
      <c r="C185">
        <v>15</v>
      </c>
      <c r="D185">
        <v>2</v>
      </c>
      <c r="F185">
        <v>38</v>
      </c>
      <c r="H185">
        <v>2</v>
      </c>
      <c r="I185">
        <f t="shared" si="13"/>
        <v>30</v>
      </c>
      <c r="J185">
        <f t="shared" si="14"/>
        <v>6</v>
      </c>
      <c r="L185" s="69">
        <f t="shared" si="15"/>
        <v>38</v>
      </c>
      <c r="N185" s="69">
        <f t="shared" si="16"/>
        <v>0</v>
      </c>
    </row>
    <row r="186" spans="1:14" x14ac:dyDescent="0.2">
      <c r="A186" t="s">
        <v>354</v>
      </c>
      <c r="B186">
        <v>84</v>
      </c>
      <c r="C186">
        <v>21</v>
      </c>
      <c r="D186">
        <v>0</v>
      </c>
      <c r="F186">
        <v>126</v>
      </c>
      <c r="H186">
        <v>84</v>
      </c>
      <c r="I186">
        <f t="shared" si="13"/>
        <v>42</v>
      </c>
      <c r="J186">
        <f t="shared" si="14"/>
        <v>0</v>
      </c>
      <c r="L186" s="69">
        <f t="shared" si="15"/>
        <v>126</v>
      </c>
      <c r="N186" s="69">
        <f t="shared" si="16"/>
        <v>0</v>
      </c>
    </row>
    <row r="187" spans="1:14" s="68" customFormat="1" x14ac:dyDescent="0.2">
      <c r="A187" s="68" t="s">
        <v>355</v>
      </c>
      <c r="B187" s="68">
        <v>5</v>
      </c>
      <c r="C187" s="180">
        <v>11</v>
      </c>
      <c r="D187" s="68">
        <v>0</v>
      </c>
      <c r="F187" s="68">
        <v>27</v>
      </c>
      <c r="H187" s="180">
        <v>5</v>
      </c>
      <c r="I187" s="180">
        <f t="shared" si="13"/>
        <v>22</v>
      </c>
      <c r="J187" s="180">
        <f t="shared" si="14"/>
        <v>0</v>
      </c>
      <c r="K187" s="180"/>
      <c r="L187" s="179">
        <f t="shared" si="15"/>
        <v>27</v>
      </c>
      <c r="M187" s="180"/>
      <c r="N187" s="179">
        <f t="shared" si="16"/>
        <v>0</v>
      </c>
    </row>
    <row r="188" spans="1:14" x14ac:dyDescent="0.2">
      <c r="A188" t="s">
        <v>356</v>
      </c>
      <c r="B188">
        <v>9</v>
      </c>
      <c r="C188">
        <v>9</v>
      </c>
      <c r="D188">
        <v>0</v>
      </c>
      <c r="F188">
        <v>27</v>
      </c>
      <c r="H188">
        <v>9</v>
      </c>
      <c r="I188">
        <f t="shared" si="13"/>
        <v>18</v>
      </c>
      <c r="J188">
        <f t="shared" si="14"/>
        <v>0</v>
      </c>
      <c r="L188" s="69">
        <f t="shared" si="15"/>
        <v>27</v>
      </c>
      <c r="N188" s="69">
        <f t="shared" si="16"/>
        <v>0</v>
      </c>
    </row>
    <row r="189" spans="1:14" x14ac:dyDescent="0.2">
      <c r="A189" t="s">
        <v>357</v>
      </c>
      <c r="B189">
        <v>20</v>
      </c>
      <c r="C189">
        <v>25</v>
      </c>
      <c r="D189">
        <v>0</v>
      </c>
      <c r="F189">
        <v>70</v>
      </c>
      <c r="H189">
        <v>20</v>
      </c>
      <c r="I189">
        <f t="shared" si="13"/>
        <v>50</v>
      </c>
      <c r="J189">
        <f t="shared" si="14"/>
        <v>0</v>
      </c>
      <c r="L189" s="69">
        <f t="shared" si="15"/>
        <v>70</v>
      </c>
      <c r="N189" s="69">
        <f t="shared" si="16"/>
        <v>0</v>
      </c>
    </row>
    <row r="190" spans="1:14" x14ac:dyDescent="0.2">
      <c r="A190" t="s">
        <v>358</v>
      </c>
      <c r="B190">
        <v>0</v>
      </c>
      <c r="C190">
        <v>11</v>
      </c>
      <c r="D190">
        <v>0</v>
      </c>
      <c r="F190">
        <v>22</v>
      </c>
      <c r="H190">
        <v>0</v>
      </c>
      <c r="I190">
        <f t="shared" si="13"/>
        <v>22</v>
      </c>
      <c r="J190">
        <f t="shared" si="14"/>
        <v>0</v>
      </c>
      <c r="L190" s="69">
        <f t="shared" si="15"/>
        <v>22</v>
      </c>
      <c r="N190" s="69">
        <f t="shared" si="16"/>
        <v>0</v>
      </c>
    </row>
    <row r="191" spans="1:14" x14ac:dyDescent="0.2">
      <c r="A191" t="s">
        <v>359</v>
      </c>
      <c r="B191">
        <v>4</v>
      </c>
      <c r="C191">
        <v>24</v>
      </c>
      <c r="D191">
        <v>0</v>
      </c>
      <c r="F191">
        <v>52</v>
      </c>
      <c r="H191">
        <v>4</v>
      </c>
      <c r="I191">
        <f t="shared" si="13"/>
        <v>48</v>
      </c>
      <c r="J191">
        <f t="shared" si="14"/>
        <v>0</v>
      </c>
      <c r="L191" s="69">
        <f t="shared" si="15"/>
        <v>52</v>
      </c>
      <c r="N191" s="69">
        <f t="shared" si="16"/>
        <v>0</v>
      </c>
    </row>
    <row r="192" spans="1:14" x14ac:dyDescent="0.2">
      <c r="A192" t="s">
        <v>360</v>
      </c>
      <c r="B192">
        <v>23</v>
      </c>
      <c r="C192">
        <v>42</v>
      </c>
      <c r="D192">
        <v>0</v>
      </c>
      <c r="F192">
        <v>107</v>
      </c>
      <c r="H192">
        <v>23</v>
      </c>
      <c r="I192">
        <f t="shared" si="13"/>
        <v>84</v>
      </c>
      <c r="J192">
        <f t="shared" si="14"/>
        <v>0</v>
      </c>
      <c r="L192" s="69">
        <f t="shared" si="15"/>
        <v>107</v>
      </c>
      <c r="N192" s="69">
        <f t="shared" si="16"/>
        <v>0</v>
      </c>
    </row>
    <row r="193" spans="1:14" x14ac:dyDescent="0.2">
      <c r="A193" t="s">
        <v>361</v>
      </c>
      <c r="B193">
        <v>42</v>
      </c>
      <c r="C193">
        <v>8</v>
      </c>
      <c r="D193">
        <v>0</v>
      </c>
      <c r="F193">
        <v>58</v>
      </c>
      <c r="H193">
        <v>42</v>
      </c>
      <c r="I193">
        <f t="shared" si="13"/>
        <v>16</v>
      </c>
      <c r="J193">
        <f t="shared" si="14"/>
        <v>0</v>
      </c>
      <c r="L193" s="69">
        <f t="shared" si="15"/>
        <v>58</v>
      </c>
      <c r="N193" s="69">
        <f t="shared" si="16"/>
        <v>0</v>
      </c>
    </row>
    <row r="194" spans="1:14" x14ac:dyDescent="0.2">
      <c r="A194" t="s">
        <v>362</v>
      </c>
      <c r="B194">
        <v>24</v>
      </c>
      <c r="C194">
        <v>4</v>
      </c>
      <c r="D194">
        <v>0</v>
      </c>
      <c r="F194">
        <v>32</v>
      </c>
      <c r="H194">
        <v>24</v>
      </c>
      <c r="I194">
        <f t="shared" si="13"/>
        <v>8</v>
      </c>
      <c r="J194">
        <f t="shared" si="14"/>
        <v>0</v>
      </c>
      <c r="L194" s="69">
        <f t="shared" si="15"/>
        <v>32</v>
      </c>
      <c r="N194" s="69">
        <f t="shared" si="16"/>
        <v>0</v>
      </c>
    </row>
    <row r="195" spans="1:14" x14ac:dyDescent="0.2">
      <c r="A195" t="s">
        <v>363</v>
      </c>
      <c r="B195">
        <v>3</v>
      </c>
      <c r="C195">
        <v>16</v>
      </c>
      <c r="D195">
        <v>3</v>
      </c>
      <c r="F195">
        <v>49</v>
      </c>
      <c r="H195">
        <v>3</v>
      </c>
      <c r="I195">
        <f t="shared" si="13"/>
        <v>32</v>
      </c>
      <c r="J195">
        <f t="shared" si="14"/>
        <v>9</v>
      </c>
      <c r="L195" s="69">
        <f t="shared" si="15"/>
        <v>44</v>
      </c>
      <c r="N195" s="69">
        <f t="shared" si="16"/>
        <v>5</v>
      </c>
    </row>
    <row r="196" spans="1:14" x14ac:dyDescent="0.2">
      <c r="A196" t="s">
        <v>364</v>
      </c>
      <c r="B196">
        <v>67</v>
      </c>
      <c r="C196">
        <v>70</v>
      </c>
      <c r="D196">
        <v>0</v>
      </c>
      <c r="F196">
        <v>207</v>
      </c>
      <c r="H196">
        <v>67</v>
      </c>
      <c r="I196">
        <f t="shared" si="13"/>
        <v>140</v>
      </c>
      <c r="J196">
        <f t="shared" si="14"/>
        <v>0</v>
      </c>
      <c r="L196" s="69">
        <f t="shared" si="15"/>
        <v>207</v>
      </c>
      <c r="N196" s="69">
        <f t="shared" si="16"/>
        <v>0</v>
      </c>
    </row>
    <row r="197" spans="1:14" s="68" customFormat="1" x14ac:dyDescent="0.2">
      <c r="A197" s="68" t="s">
        <v>365</v>
      </c>
      <c r="B197" s="68">
        <v>1</v>
      </c>
      <c r="C197" s="68">
        <v>4</v>
      </c>
      <c r="D197" s="180">
        <v>1</v>
      </c>
      <c r="F197" s="68">
        <v>12</v>
      </c>
      <c r="H197" s="180">
        <v>1</v>
      </c>
      <c r="I197" s="180">
        <f t="shared" si="13"/>
        <v>8</v>
      </c>
      <c r="J197" s="180">
        <f t="shared" si="14"/>
        <v>3</v>
      </c>
      <c r="K197" s="180"/>
      <c r="L197" s="179">
        <f t="shared" si="15"/>
        <v>12</v>
      </c>
      <c r="M197" s="180"/>
      <c r="N197" s="179">
        <f t="shared" si="16"/>
        <v>0</v>
      </c>
    </row>
    <row r="198" spans="1:14" x14ac:dyDescent="0.2">
      <c r="A198" t="s">
        <v>366</v>
      </c>
      <c r="B198">
        <v>0</v>
      </c>
      <c r="C198">
        <v>6</v>
      </c>
      <c r="D198">
        <v>1</v>
      </c>
      <c r="F198">
        <v>15</v>
      </c>
      <c r="H198">
        <v>0</v>
      </c>
      <c r="I198">
        <f t="shared" si="13"/>
        <v>12</v>
      </c>
      <c r="J198">
        <f t="shared" si="14"/>
        <v>3</v>
      </c>
      <c r="L198" s="69">
        <f t="shared" si="15"/>
        <v>15</v>
      </c>
      <c r="N198" s="69">
        <f t="shared" si="16"/>
        <v>0</v>
      </c>
    </row>
    <row r="199" spans="1:14" x14ac:dyDescent="0.2">
      <c r="A199" t="s">
        <v>367</v>
      </c>
      <c r="B199">
        <v>16</v>
      </c>
      <c r="C199">
        <v>14</v>
      </c>
      <c r="D199">
        <v>0</v>
      </c>
      <c r="F199">
        <v>44</v>
      </c>
      <c r="H199">
        <v>16</v>
      </c>
      <c r="I199">
        <f t="shared" si="13"/>
        <v>28</v>
      </c>
      <c r="J199">
        <f t="shared" si="14"/>
        <v>0</v>
      </c>
      <c r="L199" s="69">
        <f t="shared" si="15"/>
        <v>44</v>
      </c>
      <c r="N199" s="69">
        <f t="shared" si="16"/>
        <v>0</v>
      </c>
    </row>
    <row r="200" spans="1:14" x14ac:dyDescent="0.2">
      <c r="A200" t="s">
        <v>368</v>
      </c>
      <c r="B200">
        <v>0</v>
      </c>
      <c r="C200">
        <v>54</v>
      </c>
      <c r="D200">
        <v>10</v>
      </c>
      <c r="F200">
        <v>138</v>
      </c>
      <c r="H200">
        <v>0</v>
      </c>
      <c r="I200">
        <f t="shared" si="13"/>
        <v>108</v>
      </c>
      <c r="J200">
        <f t="shared" si="14"/>
        <v>30</v>
      </c>
      <c r="L200" s="69">
        <f t="shared" si="15"/>
        <v>138</v>
      </c>
      <c r="N200" s="69">
        <f t="shared" si="16"/>
        <v>0</v>
      </c>
    </row>
    <row r="201" spans="1:14" x14ac:dyDescent="0.2">
      <c r="A201" t="s">
        <v>369</v>
      </c>
      <c r="B201">
        <v>0</v>
      </c>
      <c r="C201">
        <v>4</v>
      </c>
      <c r="D201">
        <v>4</v>
      </c>
      <c r="F201">
        <v>20</v>
      </c>
      <c r="H201">
        <v>0</v>
      </c>
      <c r="I201">
        <f t="shared" si="13"/>
        <v>8</v>
      </c>
      <c r="J201">
        <f t="shared" si="14"/>
        <v>12</v>
      </c>
      <c r="L201" s="69">
        <f t="shared" si="15"/>
        <v>20</v>
      </c>
      <c r="N201" s="69">
        <f t="shared" si="16"/>
        <v>0</v>
      </c>
    </row>
    <row r="202" spans="1:14" x14ac:dyDescent="0.2">
      <c r="A202" t="s">
        <v>370</v>
      </c>
      <c r="B202">
        <v>9</v>
      </c>
      <c r="C202">
        <v>1</v>
      </c>
      <c r="D202">
        <v>0</v>
      </c>
      <c r="F202">
        <v>11</v>
      </c>
      <c r="H202">
        <v>9</v>
      </c>
      <c r="I202">
        <f t="shared" si="13"/>
        <v>2</v>
      </c>
      <c r="J202">
        <f t="shared" si="14"/>
        <v>0</v>
      </c>
      <c r="L202" s="69">
        <f t="shared" si="15"/>
        <v>11</v>
      </c>
      <c r="N202" s="69">
        <f t="shared" si="16"/>
        <v>0</v>
      </c>
    </row>
    <row r="203" spans="1:14" x14ac:dyDescent="0.2">
      <c r="A203" t="s">
        <v>371</v>
      </c>
      <c r="B203">
        <v>12</v>
      </c>
      <c r="C203">
        <v>28</v>
      </c>
      <c r="D203">
        <v>2</v>
      </c>
      <c r="F203">
        <v>75</v>
      </c>
      <c r="H203">
        <v>12</v>
      </c>
      <c r="I203">
        <f t="shared" si="13"/>
        <v>56</v>
      </c>
      <c r="J203">
        <f t="shared" si="14"/>
        <v>6</v>
      </c>
      <c r="L203" s="69">
        <f t="shared" si="15"/>
        <v>74</v>
      </c>
      <c r="N203" s="69">
        <f t="shared" si="16"/>
        <v>1</v>
      </c>
    </row>
    <row r="204" spans="1:14" x14ac:dyDescent="0.2">
      <c r="A204" t="s">
        <v>372</v>
      </c>
      <c r="B204">
        <v>3</v>
      </c>
      <c r="C204">
        <v>3</v>
      </c>
      <c r="D204">
        <v>2</v>
      </c>
      <c r="F204">
        <v>15</v>
      </c>
      <c r="H204">
        <v>3</v>
      </c>
      <c r="I204">
        <f t="shared" si="13"/>
        <v>6</v>
      </c>
      <c r="J204">
        <f t="shared" si="14"/>
        <v>6</v>
      </c>
      <c r="L204" s="69">
        <f t="shared" si="15"/>
        <v>15</v>
      </c>
      <c r="N204" s="69">
        <f t="shared" si="16"/>
        <v>0</v>
      </c>
    </row>
    <row r="205" spans="1:14" x14ac:dyDescent="0.2">
      <c r="A205" t="s">
        <v>373</v>
      </c>
      <c r="B205">
        <v>16</v>
      </c>
      <c r="C205">
        <v>20</v>
      </c>
      <c r="D205">
        <v>3</v>
      </c>
      <c r="F205">
        <v>66</v>
      </c>
      <c r="H205">
        <v>16</v>
      </c>
      <c r="I205">
        <f t="shared" si="13"/>
        <v>40</v>
      </c>
      <c r="J205">
        <f t="shared" si="14"/>
        <v>9</v>
      </c>
      <c r="L205" s="69">
        <f t="shared" si="15"/>
        <v>65</v>
      </c>
      <c r="N205" s="69">
        <f t="shared" si="16"/>
        <v>1</v>
      </c>
    </row>
    <row r="206" spans="1:14" x14ac:dyDescent="0.2">
      <c r="A206" t="s">
        <v>374</v>
      </c>
      <c r="B206">
        <v>57</v>
      </c>
      <c r="C206">
        <v>8</v>
      </c>
      <c r="D206">
        <v>0</v>
      </c>
      <c r="F206">
        <v>73</v>
      </c>
      <c r="H206">
        <v>57</v>
      </c>
      <c r="I206">
        <f t="shared" si="13"/>
        <v>16</v>
      </c>
      <c r="J206">
        <f t="shared" si="14"/>
        <v>0</v>
      </c>
      <c r="L206" s="69">
        <f t="shared" si="15"/>
        <v>73</v>
      </c>
      <c r="N206" s="69">
        <f t="shared" si="16"/>
        <v>0</v>
      </c>
    </row>
    <row r="207" spans="1:14" x14ac:dyDescent="0.2">
      <c r="A207" t="s">
        <v>375</v>
      </c>
      <c r="B207">
        <v>7</v>
      </c>
      <c r="C207">
        <v>4</v>
      </c>
      <c r="D207">
        <v>0</v>
      </c>
      <c r="F207">
        <v>15</v>
      </c>
      <c r="H207">
        <v>7</v>
      </c>
      <c r="I207">
        <f t="shared" si="13"/>
        <v>8</v>
      </c>
      <c r="J207">
        <f t="shared" si="14"/>
        <v>0</v>
      </c>
      <c r="L207" s="69">
        <f t="shared" si="15"/>
        <v>15</v>
      </c>
      <c r="N207" s="69">
        <f t="shared" si="16"/>
        <v>0</v>
      </c>
    </row>
    <row r="208" spans="1:14" x14ac:dyDescent="0.2">
      <c r="A208" t="s">
        <v>376</v>
      </c>
      <c r="B208">
        <v>7</v>
      </c>
      <c r="C208">
        <v>7</v>
      </c>
      <c r="D208">
        <v>7</v>
      </c>
      <c r="F208">
        <v>42</v>
      </c>
      <c r="H208">
        <v>7</v>
      </c>
      <c r="I208">
        <f t="shared" si="13"/>
        <v>14</v>
      </c>
      <c r="J208">
        <f t="shared" si="14"/>
        <v>21</v>
      </c>
      <c r="L208" s="69">
        <f t="shared" si="15"/>
        <v>42</v>
      </c>
      <c r="N208" s="69">
        <f t="shared" si="16"/>
        <v>0</v>
      </c>
    </row>
    <row r="209" spans="1:14" x14ac:dyDescent="0.2">
      <c r="A209" t="s">
        <v>377</v>
      </c>
      <c r="B209">
        <v>2</v>
      </c>
      <c r="C209">
        <v>5</v>
      </c>
      <c r="D209">
        <v>16</v>
      </c>
      <c r="F209">
        <v>60</v>
      </c>
      <c r="H209">
        <v>2</v>
      </c>
      <c r="I209">
        <f t="shared" si="13"/>
        <v>10</v>
      </c>
      <c r="J209">
        <f t="shared" si="14"/>
        <v>48</v>
      </c>
      <c r="L209" s="69">
        <f t="shared" si="15"/>
        <v>60</v>
      </c>
      <c r="N209" s="69">
        <f t="shared" si="16"/>
        <v>0</v>
      </c>
    </row>
    <row r="210" spans="1:14" x14ac:dyDescent="0.2">
      <c r="A210" t="s">
        <v>378</v>
      </c>
      <c r="B210">
        <v>36</v>
      </c>
      <c r="C210">
        <v>12</v>
      </c>
      <c r="D210">
        <v>0</v>
      </c>
      <c r="F210">
        <v>60</v>
      </c>
      <c r="H210">
        <v>36</v>
      </c>
      <c r="I210">
        <f t="shared" si="13"/>
        <v>24</v>
      </c>
      <c r="J210">
        <f t="shared" si="14"/>
        <v>0</v>
      </c>
      <c r="L210" s="69">
        <f t="shared" si="15"/>
        <v>60</v>
      </c>
      <c r="N210" s="69">
        <f t="shared" si="16"/>
        <v>0</v>
      </c>
    </row>
    <row r="211" spans="1:14" x14ac:dyDescent="0.2">
      <c r="A211" t="s">
        <v>379</v>
      </c>
      <c r="B211">
        <v>19</v>
      </c>
      <c r="C211">
        <v>8</v>
      </c>
      <c r="D211">
        <v>0</v>
      </c>
      <c r="F211">
        <v>35</v>
      </c>
      <c r="H211">
        <v>19</v>
      </c>
      <c r="I211">
        <f t="shared" si="13"/>
        <v>16</v>
      </c>
      <c r="J211">
        <f t="shared" si="14"/>
        <v>0</v>
      </c>
      <c r="L211" s="69">
        <f t="shared" si="15"/>
        <v>35</v>
      </c>
      <c r="N211" s="69">
        <f t="shared" si="16"/>
        <v>0</v>
      </c>
    </row>
    <row r="212" spans="1:14" x14ac:dyDescent="0.2">
      <c r="A212" t="s">
        <v>380</v>
      </c>
      <c r="B212">
        <v>5</v>
      </c>
      <c r="C212">
        <v>17</v>
      </c>
      <c r="D212">
        <v>0</v>
      </c>
      <c r="F212">
        <v>39</v>
      </c>
      <c r="H212">
        <v>5</v>
      </c>
      <c r="I212">
        <f t="shared" si="13"/>
        <v>34</v>
      </c>
      <c r="J212">
        <f t="shared" si="14"/>
        <v>0</v>
      </c>
      <c r="L212" s="69">
        <f t="shared" si="15"/>
        <v>39</v>
      </c>
      <c r="N212" s="69">
        <f t="shared" si="16"/>
        <v>0</v>
      </c>
    </row>
    <row r="213" spans="1:14" x14ac:dyDescent="0.2">
      <c r="A213" t="s">
        <v>381</v>
      </c>
      <c r="B213">
        <v>18</v>
      </c>
      <c r="C213">
        <v>26</v>
      </c>
      <c r="D213">
        <v>0</v>
      </c>
      <c r="F213">
        <v>70</v>
      </c>
      <c r="H213">
        <v>18</v>
      </c>
      <c r="I213">
        <f t="shared" ref="I213:I276" si="17">(C213*2)</f>
        <v>52</v>
      </c>
      <c r="J213">
        <f t="shared" ref="J213:J276" si="18">(D213*3)</f>
        <v>0</v>
      </c>
      <c r="L213" s="69">
        <f t="shared" ref="L213:L276" si="19">SUM(H213:K213)</f>
        <v>70</v>
      </c>
      <c r="N213" s="69">
        <f t="shared" ref="N213:N276" si="20">(F213-L213)</f>
        <v>0</v>
      </c>
    </row>
    <row r="214" spans="1:14" x14ac:dyDescent="0.2">
      <c r="A214" t="s">
        <v>382</v>
      </c>
      <c r="B214">
        <v>5</v>
      </c>
      <c r="C214">
        <v>24</v>
      </c>
      <c r="D214">
        <v>5</v>
      </c>
      <c r="F214">
        <v>68</v>
      </c>
      <c r="H214">
        <v>5</v>
      </c>
      <c r="I214">
        <f t="shared" si="17"/>
        <v>48</v>
      </c>
      <c r="J214">
        <f t="shared" si="18"/>
        <v>15</v>
      </c>
      <c r="L214" s="69">
        <f t="shared" si="19"/>
        <v>68</v>
      </c>
      <c r="N214" s="69">
        <f t="shared" si="20"/>
        <v>0</v>
      </c>
    </row>
    <row r="215" spans="1:14" x14ac:dyDescent="0.2">
      <c r="A215" t="s">
        <v>383</v>
      </c>
      <c r="B215">
        <v>10</v>
      </c>
      <c r="C215">
        <v>16</v>
      </c>
      <c r="D215">
        <v>0</v>
      </c>
      <c r="F215">
        <v>42</v>
      </c>
      <c r="H215">
        <v>10</v>
      </c>
      <c r="I215">
        <f t="shared" si="17"/>
        <v>32</v>
      </c>
      <c r="J215">
        <f t="shared" si="18"/>
        <v>0</v>
      </c>
      <c r="L215" s="69">
        <f t="shared" si="19"/>
        <v>42</v>
      </c>
      <c r="N215" s="69">
        <f t="shared" si="20"/>
        <v>0</v>
      </c>
    </row>
    <row r="216" spans="1:14" x14ac:dyDescent="0.2">
      <c r="A216" t="s">
        <v>384</v>
      </c>
      <c r="B216" s="180">
        <v>5</v>
      </c>
      <c r="C216">
        <v>1</v>
      </c>
      <c r="D216">
        <v>3</v>
      </c>
      <c r="F216">
        <v>16</v>
      </c>
      <c r="H216" s="180">
        <v>5</v>
      </c>
      <c r="I216" s="180">
        <f t="shared" si="17"/>
        <v>2</v>
      </c>
      <c r="J216" s="180">
        <f t="shared" si="18"/>
        <v>9</v>
      </c>
      <c r="K216" s="180"/>
      <c r="L216" s="179">
        <f t="shared" si="19"/>
        <v>16</v>
      </c>
      <c r="M216" s="180"/>
      <c r="N216" s="179">
        <f t="shared" si="20"/>
        <v>0</v>
      </c>
    </row>
    <row r="217" spans="1:14" x14ac:dyDescent="0.2">
      <c r="A217" t="s">
        <v>385</v>
      </c>
      <c r="B217">
        <v>7</v>
      </c>
      <c r="C217">
        <v>24</v>
      </c>
      <c r="D217">
        <v>5</v>
      </c>
      <c r="F217">
        <v>70</v>
      </c>
      <c r="H217">
        <v>7</v>
      </c>
      <c r="I217">
        <f t="shared" si="17"/>
        <v>48</v>
      </c>
      <c r="J217">
        <f t="shared" si="18"/>
        <v>15</v>
      </c>
      <c r="L217" s="69">
        <f t="shared" si="19"/>
        <v>70</v>
      </c>
      <c r="N217" s="69">
        <f t="shared" si="20"/>
        <v>0</v>
      </c>
    </row>
    <row r="218" spans="1:14" x14ac:dyDescent="0.2">
      <c r="A218" t="s">
        <v>386</v>
      </c>
      <c r="B218">
        <v>4</v>
      </c>
      <c r="C218">
        <v>6</v>
      </c>
      <c r="D218">
        <v>0</v>
      </c>
      <c r="F218">
        <v>16</v>
      </c>
      <c r="H218">
        <v>4</v>
      </c>
      <c r="I218">
        <f t="shared" si="17"/>
        <v>12</v>
      </c>
      <c r="J218">
        <f t="shared" si="18"/>
        <v>0</v>
      </c>
      <c r="L218" s="69">
        <f t="shared" si="19"/>
        <v>16</v>
      </c>
      <c r="N218" s="69">
        <f t="shared" si="20"/>
        <v>0</v>
      </c>
    </row>
    <row r="219" spans="1:14" x14ac:dyDescent="0.2">
      <c r="A219" t="s">
        <v>387</v>
      </c>
      <c r="B219">
        <v>0</v>
      </c>
      <c r="C219">
        <v>0</v>
      </c>
      <c r="D219">
        <v>3</v>
      </c>
      <c r="F219">
        <v>9</v>
      </c>
      <c r="H219">
        <v>0</v>
      </c>
      <c r="I219">
        <f t="shared" si="17"/>
        <v>0</v>
      </c>
      <c r="J219">
        <f t="shared" si="18"/>
        <v>9</v>
      </c>
      <c r="L219" s="69">
        <f t="shared" si="19"/>
        <v>9</v>
      </c>
      <c r="N219" s="69">
        <f t="shared" si="20"/>
        <v>0</v>
      </c>
    </row>
    <row r="220" spans="1:14" x14ac:dyDescent="0.2">
      <c r="A220" t="s">
        <v>388</v>
      </c>
      <c r="B220">
        <v>10</v>
      </c>
      <c r="C220">
        <v>16</v>
      </c>
      <c r="D220">
        <v>0</v>
      </c>
      <c r="F220">
        <v>42</v>
      </c>
      <c r="H220">
        <v>10</v>
      </c>
      <c r="I220">
        <f t="shared" si="17"/>
        <v>32</v>
      </c>
      <c r="J220">
        <f t="shared" si="18"/>
        <v>0</v>
      </c>
      <c r="L220" s="69">
        <f t="shared" si="19"/>
        <v>42</v>
      </c>
      <c r="N220" s="69">
        <f t="shared" si="20"/>
        <v>0</v>
      </c>
    </row>
    <row r="221" spans="1:14" x14ac:dyDescent="0.2">
      <c r="A221" t="s">
        <v>389</v>
      </c>
      <c r="B221">
        <v>8</v>
      </c>
      <c r="C221">
        <v>10</v>
      </c>
      <c r="D221">
        <v>0</v>
      </c>
      <c r="F221">
        <v>28</v>
      </c>
      <c r="H221">
        <v>8</v>
      </c>
      <c r="I221">
        <f t="shared" si="17"/>
        <v>20</v>
      </c>
      <c r="J221">
        <f t="shared" si="18"/>
        <v>0</v>
      </c>
      <c r="L221" s="69">
        <f t="shared" si="19"/>
        <v>28</v>
      </c>
      <c r="N221" s="69">
        <f t="shared" si="20"/>
        <v>0</v>
      </c>
    </row>
    <row r="222" spans="1:14" x14ac:dyDescent="0.2">
      <c r="A222" t="s">
        <v>390</v>
      </c>
      <c r="B222">
        <v>154</v>
      </c>
      <c r="C222">
        <v>6</v>
      </c>
      <c r="D222">
        <v>0</v>
      </c>
      <c r="F222">
        <v>166</v>
      </c>
      <c r="H222">
        <v>154</v>
      </c>
      <c r="I222">
        <f t="shared" si="17"/>
        <v>12</v>
      </c>
      <c r="J222">
        <f t="shared" si="18"/>
        <v>0</v>
      </c>
      <c r="L222" s="69">
        <f t="shared" si="19"/>
        <v>166</v>
      </c>
      <c r="N222" s="69">
        <f t="shared" si="20"/>
        <v>0</v>
      </c>
    </row>
    <row r="223" spans="1:14" x14ac:dyDescent="0.2">
      <c r="A223" t="s">
        <v>391</v>
      </c>
      <c r="B223">
        <v>68</v>
      </c>
      <c r="C223">
        <v>13</v>
      </c>
      <c r="D223">
        <v>0</v>
      </c>
      <c r="F223">
        <v>90</v>
      </c>
      <c r="H223">
        <v>68</v>
      </c>
      <c r="I223">
        <f t="shared" si="17"/>
        <v>26</v>
      </c>
      <c r="J223">
        <f t="shared" si="18"/>
        <v>0</v>
      </c>
      <c r="L223" s="69">
        <f t="shared" si="19"/>
        <v>94</v>
      </c>
      <c r="N223" s="69">
        <f t="shared" si="20"/>
        <v>-4</v>
      </c>
    </row>
    <row r="224" spans="1:14" x14ac:dyDescent="0.2">
      <c r="A224" t="s">
        <v>392</v>
      </c>
      <c r="B224">
        <v>81</v>
      </c>
      <c r="C224">
        <v>16</v>
      </c>
      <c r="D224">
        <v>0</v>
      </c>
      <c r="F224">
        <v>113</v>
      </c>
      <c r="H224">
        <v>81</v>
      </c>
      <c r="I224">
        <f t="shared" si="17"/>
        <v>32</v>
      </c>
      <c r="J224">
        <f t="shared" si="18"/>
        <v>0</v>
      </c>
      <c r="L224" s="69">
        <f t="shared" si="19"/>
        <v>113</v>
      </c>
      <c r="N224" s="69">
        <f t="shared" si="20"/>
        <v>0</v>
      </c>
    </row>
    <row r="225" spans="1:14" x14ac:dyDescent="0.2">
      <c r="A225" t="s">
        <v>393</v>
      </c>
      <c r="B225">
        <v>18</v>
      </c>
      <c r="C225">
        <v>43</v>
      </c>
      <c r="D225">
        <v>5</v>
      </c>
      <c r="F225">
        <v>120</v>
      </c>
      <c r="H225">
        <v>18</v>
      </c>
      <c r="I225">
        <f t="shared" si="17"/>
        <v>86</v>
      </c>
      <c r="J225">
        <f t="shared" si="18"/>
        <v>15</v>
      </c>
      <c r="L225" s="69">
        <f t="shared" si="19"/>
        <v>119</v>
      </c>
      <c r="N225" s="69">
        <f t="shared" si="20"/>
        <v>1</v>
      </c>
    </row>
    <row r="226" spans="1:14" x14ac:dyDescent="0.2">
      <c r="A226" t="s">
        <v>394</v>
      </c>
      <c r="B226">
        <v>22</v>
      </c>
      <c r="C226">
        <v>11</v>
      </c>
      <c r="D226">
        <v>1</v>
      </c>
      <c r="F226">
        <v>47</v>
      </c>
      <c r="H226">
        <v>22</v>
      </c>
      <c r="I226">
        <f t="shared" si="17"/>
        <v>22</v>
      </c>
      <c r="J226">
        <f t="shared" si="18"/>
        <v>3</v>
      </c>
      <c r="L226" s="69">
        <f t="shared" si="19"/>
        <v>47</v>
      </c>
      <c r="N226" s="69">
        <f t="shared" si="20"/>
        <v>0</v>
      </c>
    </row>
    <row r="227" spans="1:14" x14ac:dyDescent="0.2">
      <c r="A227" t="s">
        <v>395</v>
      </c>
      <c r="B227">
        <v>55</v>
      </c>
      <c r="C227">
        <v>28</v>
      </c>
      <c r="D227">
        <v>0</v>
      </c>
      <c r="F227">
        <v>111</v>
      </c>
      <c r="H227">
        <v>55</v>
      </c>
      <c r="I227">
        <f t="shared" si="17"/>
        <v>56</v>
      </c>
      <c r="J227">
        <f t="shared" si="18"/>
        <v>0</v>
      </c>
      <c r="L227" s="69">
        <f t="shared" si="19"/>
        <v>111</v>
      </c>
      <c r="N227" s="69">
        <f t="shared" si="20"/>
        <v>0</v>
      </c>
    </row>
    <row r="228" spans="1:14" s="68" customFormat="1" x14ac:dyDescent="0.2">
      <c r="A228" s="68" t="s">
        <v>396</v>
      </c>
      <c r="B228" s="68">
        <v>14</v>
      </c>
      <c r="C228" s="180">
        <v>9</v>
      </c>
      <c r="D228" s="68">
        <v>0</v>
      </c>
      <c r="F228" s="68">
        <v>32</v>
      </c>
      <c r="H228" s="180">
        <v>14</v>
      </c>
      <c r="I228" s="180">
        <f t="shared" si="17"/>
        <v>18</v>
      </c>
      <c r="J228" s="180">
        <f t="shared" si="18"/>
        <v>0</v>
      </c>
      <c r="K228" s="180"/>
      <c r="L228" s="179">
        <f t="shared" si="19"/>
        <v>32</v>
      </c>
      <c r="M228" s="180"/>
      <c r="N228" s="179">
        <f t="shared" si="20"/>
        <v>0</v>
      </c>
    </row>
    <row r="229" spans="1:14" x14ac:dyDescent="0.2">
      <c r="A229" t="s">
        <v>397</v>
      </c>
      <c r="B229">
        <v>0</v>
      </c>
      <c r="C229">
        <v>12</v>
      </c>
      <c r="D229">
        <v>0</v>
      </c>
      <c r="F229">
        <v>24</v>
      </c>
      <c r="H229">
        <v>0</v>
      </c>
      <c r="I229">
        <f t="shared" si="17"/>
        <v>24</v>
      </c>
      <c r="J229">
        <f t="shared" si="18"/>
        <v>0</v>
      </c>
      <c r="L229" s="69">
        <f t="shared" si="19"/>
        <v>24</v>
      </c>
      <c r="N229" s="69">
        <f t="shared" si="20"/>
        <v>0</v>
      </c>
    </row>
    <row r="230" spans="1:14" x14ac:dyDescent="0.2">
      <c r="A230" t="s">
        <v>398</v>
      </c>
      <c r="B230">
        <v>7</v>
      </c>
      <c r="C230">
        <v>11</v>
      </c>
      <c r="D230">
        <v>4</v>
      </c>
      <c r="F230">
        <v>41</v>
      </c>
      <c r="H230">
        <v>7</v>
      </c>
      <c r="I230">
        <f t="shared" si="17"/>
        <v>22</v>
      </c>
      <c r="J230">
        <f t="shared" si="18"/>
        <v>12</v>
      </c>
      <c r="L230" s="69">
        <f t="shared" si="19"/>
        <v>41</v>
      </c>
      <c r="N230" s="69">
        <f t="shared" si="20"/>
        <v>0</v>
      </c>
    </row>
    <row r="231" spans="1:14" x14ac:dyDescent="0.2">
      <c r="A231" t="s">
        <v>399</v>
      </c>
      <c r="B231">
        <v>4</v>
      </c>
      <c r="C231">
        <v>7</v>
      </c>
      <c r="D231">
        <v>0</v>
      </c>
      <c r="F231">
        <v>18</v>
      </c>
      <c r="H231">
        <v>4</v>
      </c>
      <c r="I231">
        <f t="shared" si="17"/>
        <v>14</v>
      </c>
      <c r="J231">
        <f t="shared" si="18"/>
        <v>0</v>
      </c>
      <c r="L231" s="69">
        <f t="shared" si="19"/>
        <v>18</v>
      </c>
      <c r="N231" s="69">
        <f t="shared" si="20"/>
        <v>0</v>
      </c>
    </row>
    <row r="232" spans="1:14" x14ac:dyDescent="0.2">
      <c r="A232" t="s">
        <v>400</v>
      </c>
      <c r="B232">
        <v>3</v>
      </c>
      <c r="C232">
        <v>18</v>
      </c>
      <c r="D232">
        <v>2</v>
      </c>
      <c r="F232">
        <v>45</v>
      </c>
      <c r="H232">
        <v>3</v>
      </c>
      <c r="I232">
        <f t="shared" si="17"/>
        <v>36</v>
      </c>
      <c r="J232">
        <f t="shared" si="18"/>
        <v>6</v>
      </c>
      <c r="L232" s="69">
        <f t="shared" si="19"/>
        <v>45</v>
      </c>
      <c r="N232" s="69">
        <f t="shared" si="20"/>
        <v>0</v>
      </c>
    </row>
    <row r="233" spans="1:14" x14ac:dyDescent="0.2">
      <c r="A233" t="s">
        <v>401</v>
      </c>
      <c r="B233">
        <v>4</v>
      </c>
      <c r="C233">
        <v>5</v>
      </c>
      <c r="D233">
        <v>2</v>
      </c>
      <c r="F233">
        <v>20</v>
      </c>
      <c r="H233">
        <v>4</v>
      </c>
      <c r="I233">
        <f t="shared" si="17"/>
        <v>10</v>
      </c>
      <c r="J233">
        <f t="shared" si="18"/>
        <v>6</v>
      </c>
      <c r="L233" s="69">
        <f t="shared" si="19"/>
        <v>20</v>
      </c>
      <c r="N233" s="69">
        <f t="shared" si="20"/>
        <v>0</v>
      </c>
    </row>
    <row r="234" spans="1:14" x14ac:dyDescent="0.2">
      <c r="A234" t="s">
        <v>402</v>
      </c>
      <c r="B234">
        <v>19</v>
      </c>
      <c r="C234">
        <v>9</v>
      </c>
      <c r="D234">
        <v>0</v>
      </c>
      <c r="F234">
        <v>37</v>
      </c>
      <c r="H234">
        <v>19</v>
      </c>
      <c r="I234">
        <f t="shared" si="17"/>
        <v>18</v>
      </c>
      <c r="J234">
        <f t="shared" si="18"/>
        <v>0</v>
      </c>
      <c r="L234" s="69">
        <f t="shared" si="19"/>
        <v>37</v>
      </c>
      <c r="N234" s="69">
        <f t="shared" si="20"/>
        <v>0</v>
      </c>
    </row>
    <row r="235" spans="1:14" x14ac:dyDescent="0.2">
      <c r="A235" t="s">
        <v>403</v>
      </c>
      <c r="B235">
        <v>2</v>
      </c>
      <c r="C235">
        <v>21</v>
      </c>
      <c r="D235">
        <v>0</v>
      </c>
      <c r="F235">
        <v>46</v>
      </c>
      <c r="H235">
        <v>2</v>
      </c>
      <c r="I235">
        <f t="shared" si="17"/>
        <v>42</v>
      </c>
      <c r="J235">
        <f t="shared" si="18"/>
        <v>0</v>
      </c>
      <c r="L235" s="69">
        <f t="shared" si="19"/>
        <v>44</v>
      </c>
      <c r="N235" s="69">
        <f t="shared" si="20"/>
        <v>2</v>
      </c>
    </row>
    <row r="236" spans="1:14" x14ac:dyDescent="0.2">
      <c r="A236" t="s">
        <v>404</v>
      </c>
      <c r="B236">
        <v>0</v>
      </c>
      <c r="C236">
        <v>6</v>
      </c>
      <c r="D236">
        <v>0</v>
      </c>
      <c r="F236">
        <v>12</v>
      </c>
      <c r="H236">
        <v>0</v>
      </c>
      <c r="I236">
        <f t="shared" si="17"/>
        <v>12</v>
      </c>
      <c r="J236">
        <f t="shared" si="18"/>
        <v>0</v>
      </c>
      <c r="L236" s="69">
        <f t="shared" si="19"/>
        <v>12</v>
      </c>
      <c r="N236" s="69">
        <f t="shared" si="20"/>
        <v>0</v>
      </c>
    </row>
    <row r="237" spans="1:14" s="180" customFormat="1" x14ac:dyDescent="0.2">
      <c r="A237" s="180" t="s">
        <v>405</v>
      </c>
      <c r="B237" s="180">
        <v>72</v>
      </c>
      <c r="C237" s="180">
        <v>94</v>
      </c>
      <c r="D237" s="180">
        <v>0</v>
      </c>
      <c r="F237" s="180">
        <v>166</v>
      </c>
      <c r="H237" s="180">
        <v>72</v>
      </c>
      <c r="I237" s="180">
        <f t="shared" si="17"/>
        <v>188</v>
      </c>
      <c r="J237" s="180">
        <f t="shared" si="18"/>
        <v>0</v>
      </c>
      <c r="L237" s="179">
        <f t="shared" si="19"/>
        <v>260</v>
      </c>
      <c r="N237" s="179">
        <f t="shared" si="20"/>
        <v>-94</v>
      </c>
    </row>
    <row r="238" spans="1:14" x14ac:dyDescent="0.2">
      <c r="A238" t="s">
        <v>406</v>
      </c>
      <c r="B238">
        <v>26</v>
      </c>
      <c r="C238">
        <v>1</v>
      </c>
      <c r="D238">
        <v>0</v>
      </c>
      <c r="F238">
        <v>28</v>
      </c>
      <c r="H238">
        <v>26</v>
      </c>
      <c r="I238">
        <f t="shared" si="17"/>
        <v>2</v>
      </c>
      <c r="J238">
        <f t="shared" si="18"/>
        <v>0</v>
      </c>
      <c r="L238" s="69">
        <f t="shared" si="19"/>
        <v>28</v>
      </c>
      <c r="N238" s="69">
        <f t="shared" si="20"/>
        <v>0</v>
      </c>
    </row>
    <row r="239" spans="1:14" x14ac:dyDescent="0.2">
      <c r="A239" t="s">
        <v>407</v>
      </c>
      <c r="B239">
        <v>21</v>
      </c>
      <c r="C239">
        <v>4</v>
      </c>
      <c r="D239">
        <v>0</v>
      </c>
      <c r="F239">
        <v>29</v>
      </c>
      <c r="H239">
        <v>21</v>
      </c>
      <c r="I239">
        <f t="shared" si="17"/>
        <v>8</v>
      </c>
      <c r="J239">
        <f t="shared" si="18"/>
        <v>0</v>
      </c>
      <c r="L239" s="69">
        <f t="shared" si="19"/>
        <v>29</v>
      </c>
      <c r="N239" s="69">
        <f t="shared" si="20"/>
        <v>0</v>
      </c>
    </row>
    <row r="240" spans="1:14" x14ac:dyDescent="0.2">
      <c r="A240" t="s">
        <v>408</v>
      </c>
      <c r="B240">
        <v>68</v>
      </c>
      <c r="C240">
        <v>0</v>
      </c>
      <c r="D240">
        <v>0</v>
      </c>
      <c r="F240">
        <v>68</v>
      </c>
      <c r="H240">
        <v>68</v>
      </c>
      <c r="I240">
        <f t="shared" si="17"/>
        <v>0</v>
      </c>
      <c r="J240">
        <f t="shared" si="18"/>
        <v>0</v>
      </c>
      <c r="L240" s="69">
        <f t="shared" si="19"/>
        <v>68</v>
      </c>
      <c r="N240" s="69">
        <f t="shared" si="20"/>
        <v>0</v>
      </c>
    </row>
    <row r="241" spans="1:14" x14ac:dyDescent="0.2">
      <c r="A241" t="s">
        <v>409</v>
      </c>
      <c r="B241">
        <v>12</v>
      </c>
      <c r="C241">
        <v>60</v>
      </c>
      <c r="D241">
        <v>0</v>
      </c>
      <c r="F241">
        <v>45</v>
      </c>
      <c r="H241" s="180">
        <v>12</v>
      </c>
      <c r="I241" s="180">
        <f t="shared" si="17"/>
        <v>120</v>
      </c>
      <c r="J241" s="180">
        <f t="shared" si="18"/>
        <v>0</v>
      </c>
      <c r="K241" s="180"/>
      <c r="L241" s="179">
        <f t="shared" si="19"/>
        <v>132</v>
      </c>
      <c r="M241" s="180"/>
      <c r="N241" s="179">
        <f t="shared" si="20"/>
        <v>-87</v>
      </c>
    </row>
    <row r="242" spans="1:14" x14ac:dyDescent="0.2">
      <c r="A242" t="s">
        <v>410</v>
      </c>
      <c r="B242">
        <v>46</v>
      </c>
      <c r="C242">
        <v>36</v>
      </c>
      <c r="D242">
        <v>0</v>
      </c>
      <c r="F242">
        <v>118</v>
      </c>
      <c r="H242">
        <v>46</v>
      </c>
      <c r="I242">
        <f t="shared" si="17"/>
        <v>72</v>
      </c>
      <c r="J242">
        <f t="shared" si="18"/>
        <v>0</v>
      </c>
      <c r="L242" s="69">
        <f t="shared" si="19"/>
        <v>118</v>
      </c>
      <c r="N242" s="69">
        <f t="shared" si="20"/>
        <v>0</v>
      </c>
    </row>
    <row r="243" spans="1:14" x14ac:dyDescent="0.2">
      <c r="A243" t="s">
        <v>411</v>
      </c>
      <c r="B243">
        <v>16</v>
      </c>
      <c r="C243">
        <v>10</v>
      </c>
      <c r="D243">
        <v>0</v>
      </c>
      <c r="F243">
        <v>36</v>
      </c>
      <c r="H243">
        <v>16</v>
      </c>
      <c r="I243">
        <f t="shared" si="17"/>
        <v>20</v>
      </c>
      <c r="J243">
        <f t="shared" si="18"/>
        <v>0</v>
      </c>
      <c r="L243" s="69">
        <f t="shared" si="19"/>
        <v>36</v>
      </c>
      <c r="N243" s="69">
        <f t="shared" si="20"/>
        <v>0</v>
      </c>
    </row>
    <row r="244" spans="1:14" x14ac:dyDescent="0.2">
      <c r="A244" t="s">
        <v>412</v>
      </c>
      <c r="B244">
        <v>16</v>
      </c>
      <c r="C244">
        <v>50</v>
      </c>
      <c r="D244">
        <v>4</v>
      </c>
      <c r="F244">
        <v>129</v>
      </c>
      <c r="H244">
        <v>16</v>
      </c>
      <c r="I244">
        <f t="shared" si="17"/>
        <v>100</v>
      </c>
      <c r="J244">
        <f t="shared" si="18"/>
        <v>12</v>
      </c>
      <c r="L244" s="69">
        <f t="shared" si="19"/>
        <v>128</v>
      </c>
      <c r="N244" s="69">
        <f t="shared" si="20"/>
        <v>1</v>
      </c>
    </row>
    <row r="245" spans="1:14" x14ac:dyDescent="0.2">
      <c r="A245" t="s">
        <v>413</v>
      </c>
      <c r="B245">
        <v>20</v>
      </c>
      <c r="C245">
        <v>30</v>
      </c>
      <c r="D245">
        <v>0</v>
      </c>
      <c r="F245">
        <v>80</v>
      </c>
      <c r="H245">
        <v>20</v>
      </c>
      <c r="I245">
        <f t="shared" si="17"/>
        <v>60</v>
      </c>
      <c r="J245">
        <f t="shared" si="18"/>
        <v>0</v>
      </c>
      <c r="L245" s="69">
        <f t="shared" si="19"/>
        <v>80</v>
      </c>
      <c r="N245" s="69">
        <f t="shared" si="20"/>
        <v>0</v>
      </c>
    </row>
    <row r="246" spans="1:14" x14ac:dyDescent="0.2">
      <c r="A246" t="s">
        <v>414</v>
      </c>
      <c r="B246">
        <v>48</v>
      </c>
      <c r="C246">
        <v>12</v>
      </c>
      <c r="D246">
        <v>0</v>
      </c>
      <c r="F246">
        <v>72</v>
      </c>
      <c r="H246">
        <v>48</v>
      </c>
      <c r="I246">
        <f t="shared" si="17"/>
        <v>24</v>
      </c>
      <c r="J246">
        <f t="shared" si="18"/>
        <v>0</v>
      </c>
      <c r="L246" s="69">
        <f t="shared" si="19"/>
        <v>72</v>
      </c>
      <c r="N246" s="69">
        <f t="shared" si="20"/>
        <v>0</v>
      </c>
    </row>
    <row r="247" spans="1:14" x14ac:dyDescent="0.2">
      <c r="A247" t="s">
        <v>415</v>
      </c>
      <c r="B247">
        <v>96</v>
      </c>
      <c r="C247">
        <v>0</v>
      </c>
      <c r="D247">
        <v>0</v>
      </c>
      <c r="F247">
        <v>96</v>
      </c>
      <c r="H247">
        <v>96</v>
      </c>
      <c r="I247">
        <f t="shared" si="17"/>
        <v>0</v>
      </c>
      <c r="J247">
        <f t="shared" si="18"/>
        <v>0</v>
      </c>
      <c r="L247" s="69">
        <f t="shared" si="19"/>
        <v>96</v>
      </c>
      <c r="N247" s="69">
        <f t="shared" si="20"/>
        <v>0</v>
      </c>
    </row>
    <row r="248" spans="1:14" x14ac:dyDescent="0.2">
      <c r="A248" t="s">
        <v>416</v>
      </c>
      <c r="B248">
        <v>253</v>
      </c>
      <c r="C248">
        <v>10</v>
      </c>
      <c r="D248">
        <v>0</v>
      </c>
      <c r="F248">
        <v>273</v>
      </c>
      <c r="H248">
        <v>253</v>
      </c>
      <c r="I248">
        <f t="shared" si="17"/>
        <v>20</v>
      </c>
      <c r="J248">
        <f t="shared" si="18"/>
        <v>0</v>
      </c>
      <c r="L248" s="69">
        <f t="shared" si="19"/>
        <v>273</v>
      </c>
      <c r="N248" s="69">
        <f t="shared" si="20"/>
        <v>0</v>
      </c>
    </row>
    <row r="249" spans="1:14" x14ac:dyDescent="0.2">
      <c r="A249" t="s">
        <v>417</v>
      </c>
      <c r="B249">
        <v>85</v>
      </c>
      <c r="C249">
        <v>16</v>
      </c>
      <c r="D249">
        <v>0</v>
      </c>
      <c r="F249">
        <v>117</v>
      </c>
      <c r="H249">
        <v>85</v>
      </c>
      <c r="I249">
        <f t="shared" si="17"/>
        <v>32</v>
      </c>
      <c r="J249">
        <f t="shared" si="18"/>
        <v>0</v>
      </c>
      <c r="L249" s="69">
        <f t="shared" si="19"/>
        <v>117</v>
      </c>
      <c r="N249" s="69">
        <f t="shared" si="20"/>
        <v>0</v>
      </c>
    </row>
    <row r="250" spans="1:14" s="180" customFormat="1" x14ac:dyDescent="0.2">
      <c r="A250" s="180" t="s">
        <v>418</v>
      </c>
      <c r="B250" s="180">
        <v>43</v>
      </c>
      <c r="C250" s="180">
        <v>30</v>
      </c>
      <c r="D250" s="180">
        <v>0</v>
      </c>
      <c r="F250" s="180">
        <v>73</v>
      </c>
      <c r="H250" s="180">
        <v>43</v>
      </c>
      <c r="I250" s="180">
        <f t="shared" si="17"/>
        <v>60</v>
      </c>
      <c r="J250" s="180">
        <f t="shared" si="18"/>
        <v>0</v>
      </c>
      <c r="L250" s="179">
        <f t="shared" si="19"/>
        <v>103</v>
      </c>
      <c r="N250" s="179">
        <f t="shared" si="20"/>
        <v>-30</v>
      </c>
    </row>
    <row r="251" spans="1:14" x14ac:dyDescent="0.2">
      <c r="A251" t="s">
        <v>419</v>
      </c>
      <c r="B251">
        <v>35</v>
      </c>
      <c r="C251">
        <v>0</v>
      </c>
      <c r="D251">
        <v>0</v>
      </c>
      <c r="F251">
        <v>35</v>
      </c>
      <c r="H251">
        <v>35</v>
      </c>
      <c r="I251">
        <f t="shared" si="17"/>
        <v>0</v>
      </c>
      <c r="J251">
        <f t="shared" si="18"/>
        <v>0</v>
      </c>
      <c r="L251" s="69">
        <f t="shared" si="19"/>
        <v>35</v>
      </c>
      <c r="N251" s="69">
        <f t="shared" si="20"/>
        <v>0</v>
      </c>
    </row>
    <row r="252" spans="1:14" x14ac:dyDescent="0.2">
      <c r="A252" t="s">
        <v>420</v>
      </c>
      <c r="B252">
        <v>10</v>
      </c>
      <c r="C252">
        <v>13</v>
      </c>
      <c r="D252">
        <v>0</v>
      </c>
      <c r="F252">
        <v>42</v>
      </c>
      <c r="H252">
        <v>10</v>
      </c>
      <c r="I252">
        <f t="shared" si="17"/>
        <v>26</v>
      </c>
      <c r="J252">
        <f t="shared" si="18"/>
        <v>0</v>
      </c>
      <c r="L252" s="69">
        <f t="shared" si="19"/>
        <v>36</v>
      </c>
      <c r="N252" s="69">
        <f t="shared" si="20"/>
        <v>6</v>
      </c>
    </row>
    <row r="253" spans="1:14" x14ac:dyDescent="0.2">
      <c r="A253" t="s">
        <v>421</v>
      </c>
      <c r="B253">
        <v>8</v>
      </c>
      <c r="C253">
        <v>6</v>
      </c>
      <c r="D253">
        <v>0</v>
      </c>
      <c r="F253">
        <v>20</v>
      </c>
      <c r="H253">
        <v>8</v>
      </c>
      <c r="I253">
        <f t="shared" si="17"/>
        <v>12</v>
      </c>
      <c r="J253">
        <f t="shared" si="18"/>
        <v>0</v>
      </c>
      <c r="L253" s="69">
        <f t="shared" si="19"/>
        <v>20</v>
      </c>
      <c r="N253" s="69">
        <f t="shared" si="20"/>
        <v>0</v>
      </c>
    </row>
    <row r="254" spans="1:14" x14ac:dyDescent="0.2">
      <c r="A254" t="s">
        <v>422</v>
      </c>
      <c r="B254">
        <v>13</v>
      </c>
      <c r="C254">
        <v>2</v>
      </c>
      <c r="D254">
        <v>0</v>
      </c>
      <c r="F254">
        <v>17</v>
      </c>
      <c r="H254">
        <v>13</v>
      </c>
      <c r="I254">
        <f t="shared" si="17"/>
        <v>4</v>
      </c>
      <c r="J254">
        <f t="shared" si="18"/>
        <v>0</v>
      </c>
      <c r="L254" s="69">
        <f t="shared" si="19"/>
        <v>17</v>
      </c>
      <c r="N254" s="69">
        <f t="shared" si="20"/>
        <v>0</v>
      </c>
    </row>
    <row r="255" spans="1:14" x14ac:dyDescent="0.2">
      <c r="A255" t="s">
        <v>423</v>
      </c>
      <c r="B255">
        <v>22</v>
      </c>
      <c r="C255">
        <v>44</v>
      </c>
      <c r="D255">
        <v>9</v>
      </c>
      <c r="F255">
        <v>137</v>
      </c>
      <c r="H255">
        <v>22</v>
      </c>
      <c r="I255">
        <f t="shared" si="17"/>
        <v>88</v>
      </c>
      <c r="J255">
        <f t="shared" si="18"/>
        <v>27</v>
      </c>
      <c r="L255" s="69">
        <f t="shared" si="19"/>
        <v>137</v>
      </c>
      <c r="N255" s="69">
        <f t="shared" si="20"/>
        <v>0</v>
      </c>
    </row>
    <row r="256" spans="1:14" x14ac:dyDescent="0.2">
      <c r="A256" t="s">
        <v>424</v>
      </c>
      <c r="B256">
        <v>44</v>
      </c>
      <c r="C256">
        <v>28</v>
      </c>
      <c r="D256">
        <v>0</v>
      </c>
      <c r="F256">
        <v>100</v>
      </c>
      <c r="H256">
        <v>44</v>
      </c>
      <c r="I256">
        <f t="shared" si="17"/>
        <v>56</v>
      </c>
      <c r="J256">
        <f t="shared" si="18"/>
        <v>0</v>
      </c>
      <c r="L256" s="69">
        <f t="shared" si="19"/>
        <v>100</v>
      </c>
      <c r="N256" s="69">
        <f t="shared" si="20"/>
        <v>0</v>
      </c>
    </row>
    <row r="257" spans="1:14" x14ac:dyDescent="0.2">
      <c r="A257" t="s">
        <v>425</v>
      </c>
      <c r="B257">
        <v>0</v>
      </c>
      <c r="C257">
        <v>44</v>
      </c>
      <c r="D257">
        <v>0</v>
      </c>
      <c r="F257">
        <v>88</v>
      </c>
      <c r="H257">
        <v>0</v>
      </c>
      <c r="I257">
        <f t="shared" si="17"/>
        <v>88</v>
      </c>
      <c r="J257">
        <f t="shared" si="18"/>
        <v>0</v>
      </c>
      <c r="L257" s="69">
        <f t="shared" si="19"/>
        <v>88</v>
      </c>
      <c r="N257" s="69">
        <f t="shared" si="20"/>
        <v>0</v>
      </c>
    </row>
    <row r="258" spans="1:14" x14ac:dyDescent="0.2">
      <c r="A258" t="s">
        <v>426</v>
      </c>
      <c r="B258">
        <v>2</v>
      </c>
      <c r="C258">
        <v>20</v>
      </c>
      <c r="D258">
        <v>2</v>
      </c>
      <c r="F258">
        <v>49</v>
      </c>
      <c r="H258">
        <v>2</v>
      </c>
      <c r="I258">
        <f t="shared" si="17"/>
        <v>40</v>
      </c>
      <c r="J258">
        <f t="shared" si="18"/>
        <v>6</v>
      </c>
      <c r="L258" s="69">
        <f t="shared" si="19"/>
        <v>48</v>
      </c>
      <c r="N258" s="69">
        <f t="shared" si="20"/>
        <v>1</v>
      </c>
    </row>
    <row r="259" spans="1:14" x14ac:dyDescent="0.2">
      <c r="A259" t="s">
        <v>427</v>
      </c>
      <c r="B259">
        <v>1</v>
      </c>
      <c r="C259">
        <v>10</v>
      </c>
      <c r="D259">
        <v>0</v>
      </c>
      <c r="F259">
        <v>21</v>
      </c>
      <c r="H259">
        <v>1</v>
      </c>
      <c r="I259">
        <f t="shared" si="17"/>
        <v>20</v>
      </c>
      <c r="J259">
        <f t="shared" si="18"/>
        <v>0</v>
      </c>
      <c r="L259" s="69">
        <f t="shared" si="19"/>
        <v>21</v>
      </c>
      <c r="N259" s="69">
        <f t="shared" si="20"/>
        <v>0</v>
      </c>
    </row>
    <row r="260" spans="1:14" x14ac:dyDescent="0.2">
      <c r="A260" t="s">
        <v>428</v>
      </c>
      <c r="B260">
        <v>9</v>
      </c>
      <c r="C260">
        <v>22</v>
      </c>
      <c r="D260">
        <v>4</v>
      </c>
      <c r="F260">
        <v>65</v>
      </c>
      <c r="H260">
        <v>9</v>
      </c>
      <c r="I260">
        <f t="shared" si="17"/>
        <v>44</v>
      </c>
      <c r="J260">
        <f t="shared" si="18"/>
        <v>12</v>
      </c>
      <c r="L260" s="69">
        <f t="shared" si="19"/>
        <v>65</v>
      </c>
      <c r="N260" s="69">
        <f t="shared" si="20"/>
        <v>0</v>
      </c>
    </row>
    <row r="261" spans="1:14" x14ac:dyDescent="0.2">
      <c r="A261" t="s">
        <v>429</v>
      </c>
      <c r="B261">
        <v>153</v>
      </c>
      <c r="C261">
        <v>39</v>
      </c>
      <c r="D261">
        <v>0</v>
      </c>
      <c r="F261">
        <v>231</v>
      </c>
      <c r="H261">
        <v>153</v>
      </c>
      <c r="I261">
        <f t="shared" si="17"/>
        <v>78</v>
      </c>
      <c r="J261">
        <f t="shared" si="18"/>
        <v>0</v>
      </c>
      <c r="L261" s="69">
        <f t="shared" si="19"/>
        <v>231</v>
      </c>
      <c r="N261" s="69">
        <f t="shared" si="20"/>
        <v>0</v>
      </c>
    </row>
    <row r="262" spans="1:14" x14ac:dyDescent="0.2">
      <c r="A262" t="s">
        <v>430</v>
      </c>
      <c r="B262">
        <v>79</v>
      </c>
      <c r="C262">
        <v>37</v>
      </c>
      <c r="D262">
        <v>0</v>
      </c>
      <c r="F262">
        <v>153</v>
      </c>
      <c r="H262">
        <v>79</v>
      </c>
      <c r="I262">
        <f t="shared" si="17"/>
        <v>74</v>
      </c>
      <c r="J262">
        <f t="shared" si="18"/>
        <v>0</v>
      </c>
      <c r="L262" s="69">
        <f t="shared" si="19"/>
        <v>153</v>
      </c>
      <c r="N262" s="69">
        <f t="shared" si="20"/>
        <v>0</v>
      </c>
    </row>
    <row r="263" spans="1:14" x14ac:dyDescent="0.2">
      <c r="A263" t="s">
        <v>431</v>
      </c>
      <c r="B263">
        <v>114</v>
      </c>
      <c r="C263">
        <v>0</v>
      </c>
      <c r="D263">
        <v>0</v>
      </c>
      <c r="F263">
        <v>114</v>
      </c>
      <c r="H263">
        <v>114</v>
      </c>
      <c r="I263">
        <f t="shared" si="17"/>
        <v>0</v>
      </c>
      <c r="J263">
        <f t="shared" si="18"/>
        <v>0</v>
      </c>
      <c r="L263" s="69">
        <f t="shared" si="19"/>
        <v>114</v>
      </c>
      <c r="N263" s="69">
        <f t="shared" si="20"/>
        <v>0</v>
      </c>
    </row>
    <row r="264" spans="1:14" x14ac:dyDescent="0.2">
      <c r="A264" t="s">
        <v>432</v>
      </c>
      <c r="B264">
        <v>94</v>
      </c>
      <c r="C264">
        <v>28</v>
      </c>
      <c r="D264">
        <v>0</v>
      </c>
      <c r="F264">
        <v>150</v>
      </c>
      <c r="H264">
        <v>94</v>
      </c>
      <c r="I264">
        <f t="shared" si="17"/>
        <v>56</v>
      </c>
      <c r="J264">
        <f t="shared" si="18"/>
        <v>0</v>
      </c>
      <c r="L264" s="69">
        <f t="shared" si="19"/>
        <v>150</v>
      </c>
      <c r="N264" s="69">
        <f t="shared" si="20"/>
        <v>0</v>
      </c>
    </row>
    <row r="265" spans="1:14" x14ac:dyDescent="0.2">
      <c r="A265" t="s">
        <v>433</v>
      </c>
      <c r="B265">
        <v>5</v>
      </c>
      <c r="C265">
        <v>4</v>
      </c>
      <c r="D265">
        <v>1</v>
      </c>
      <c r="F265">
        <v>16</v>
      </c>
      <c r="H265">
        <v>5</v>
      </c>
      <c r="I265">
        <f t="shared" si="17"/>
        <v>8</v>
      </c>
      <c r="J265">
        <f t="shared" si="18"/>
        <v>3</v>
      </c>
      <c r="L265" s="69">
        <f t="shared" si="19"/>
        <v>16</v>
      </c>
      <c r="N265" s="69">
        <f t="shared" si="20"/>
        <v>0</v>
      </c>
    </row>
    <row r="266" spans="1:14" x14ac:dyDescent="0.2">
      <c r="A266" t="s">
        <v>434</v>
      </c>
      <c r="B266">
        <v>10</v>
      </c>
      <c r="C266">
        <v>22</v>
      </c>
      <c r="D266">
        <v>10</v>
      </c>
      <c r="F266">
        <v>84</v>
      </c>
      <c r="H266">
        <v>10</v>
      </c>
      <c r="I266">
        <f t="shared" si="17"/>
        <v>44</v>
      </c>
      <c r="J266">
        <f t="shared" si="18"/>
        <v>30</v>
      </c>
      <c r="L266" s="69">
        <f t="shared" si="19"/>
        <v>84</v>
      </c>
      <c r="N266" s="69">
        <f t="shared" si="20"/>
        <v>0</v>
      </c>
    </row>
    <row r="267" spans="1:14" x14ac:dyDescent="0.2">
      <c r="A267" t="s">
        <v>435</v>
      </c>
      <c r="B267">
        <v>25</v>
      </c>
      <c r="C267">
        <v>45</v>
      </c>
      <c r="D267">
        <v>0</v>
      </c>
      <c r="F267">
        <v>115</v>
      </c>
      <c r="H267">
        <v>25</v>
      </c>
      <c r="I267">
        <f t="shared" si="17"/>
        <v>90</v>
      </c>
      <c r="J267">
        <f t="shared" si="18"/>
        <v>0</v>
      </c>
      <c r="L267" s="69">
        <f t="shared" si="19"/>
        <v>115</v>
      </c>
      <c r="N267" s="69">
        <f t="shared" si="20"/>
        <v>0</v>
      </c>
    </row>
    <row r="268" spans="1:14" x14ac:dyDescent="0.2">
      <c r="A268" t="s">
        <v>436</v>
      </c>
      <c r="B268">
        <v>84</v>
      </c>
      <c r="C268">
        <v>7</v>
      </c>
      <c r="D268">
        <v>0</v>
      </c>
      <c r="F268">
        <v>98</v>
      </c>
      <c r="H268">
        <v>84</v>
      </c>
      <c r="I268">
        <f t="shared" si="17"/>
        <v>14</v>
      </c>
      <c r="J268">
        <f t="shared" si="18"/>
        <v>0</v>
      </c>
      <c r="L268" s="69">
        <f t="shared" si="19"/>
        <v>98</v>
      </c>
      <c r="N268" s="69">
        <f t="shared" si="20"/>
        <v>0</v>
      </c>
    </row>
    <row r="269" spans="1:14" x14ac:dyDescent="0.2">
      <c r="A269" t="s">
        <v>437</v>
      </c>
      <c r="B269">
        <v>12</v>
      </c>
      <c r="C269">
        <v>24</v>
      </c>
      <c r="D269">
        <v>0</v>
      </c>
      <c r="F269">
        <v>60</v>
      </c>
      <c r="H269">
        <v>12</v>
      </c>
      <c r="I269">
        <f t="shared" si="17"/>
        <v>48</v>
      </c>
      <c r="J269">
        <f t="shared" si="18"/>
        <v>0</v>
      </c>
      <c r="L269" s="69">
        <f t="shared" si="19"/>
        <v>60</v>
      </c>
      <c r="N269" s="69">
        <f t="shared" si="20"/>
        <v>0</v>
      </c>
    </row>
    <row r="270" spans="1:14" x14ac:dyDescent="0.2">
      <c r="A270" t="s">
        <v>438</v>
      </c>
      <c r="B270">
        <v>66</v>
      </c>
      <c r="C270">
        <v>99</v>
      </c>
      <c r="D270">
        <v>0</v>
      </c>
      <c r="F270">
        <v>264</v>
      </c>
      <c r="H270">
        <v>66</v>
      </c>
      <c r="I270">
        <f t="shared" si="17"/>
        <v>198</v>
      </c>
      <c r="J270">
        <f t="shared" si="18"/>
        <v>0</v>
      </c>
      <c r="L270" s="69">
        <f t="shared" si="19"/>
        <v>264</v>
      </c>
      <c r="N270" s="69">
        <f t="shared" si="20"/>
        <v>0</v>
      </c>
    </row>
    <row r="271" spans="1:14" x14ac:dyDescent="0.2">
      <c r="A271" t="s">
        <v>439</v>
      </c>
      <c r="B271">
        <v>9</v>
      </c>
      <c r="C271">
        <v>24</v>
      </c>
      <c r="D271">
        <v>4</v>
      </c>
      <c r="F271">
        <v>69</v>
      </c>
      <c r="H271">
        <v>9</v>
      </c>
      <c r="I271">
        <f t="shared" si="17"/>
        <v>48</v>
      </c>
      <c r="J271">
        <f t="shared" si="18"/>
        <v>12</v>
      </c>
      <c r="L271" s="69">
        <f t="shared" si="19"/>
        <v>69</v>
      </c>
      <c r="N271" s="69">
        <f t="shared" si="20"/>
        <v>0</v>
      </c>
    </row>
    <row r="272" spans="1:14" x14ac:dyDescent="0.2">
      <c r="A272" t="s">
        <v>440</v>
      </c>
      <c r="B272">
        <v>15</v>
      </c>
      <c r="C272">
        <v>18</v>
      </c>
      <c r="D272">
        <v>1</v>
      </c>
      <c r="F272">
        <v>54</v>
      </c>
      <c r="H272">
        <v>15</v>
      </c>
      <c r="I272">
        <f t="shared" si="17"/>
        <v>36</v>
      </c>
      <c r="J272">
        <f t="shared" si="18"/>
        <v>3</v>
      </c>
      <c r="L272" s="69">
        <f t="shared" si="19"/>
        <v>54</v>
      </c>
      <c r="N272" s="69">
        <f t="shared" si="20"/>
        <v>0</v>
      </c>
    </row>
    <row r="273" spans="1:14" x14ac:dyDescent="0.2">
      <c r="A273" t="s">
        <v>441</v>
      </c>
      <c r="B273">
        <v>18</v>
      </c>
      <c r="C273">
        <v>15</v>
      </c>
      <c r="D273">
        <v>0</v>
      </c>
      <c r="F273">
        <v>48</v>
      </c>
      <c r="H273">
        <v>18</v>
      </c>
      <c r="I273">
        <f t="shared" si="17"/>
        <v>30</v>
      </c>
      <c r="J273">
        <f t="shared" si="18"/>
        <v>0</v>
      </c>
      <c r="L273" s="69">
        <f t="shared" si="19"/>
        <v>48</v>
      </c>
      <c r="N273" s="69">
        <f t="shared" si="20"/>
        <v>0</v>
      </c>
    </row>
    <row r="274" spans="1:14" x14ac:dyDescent="0.2">
      <c r="A274" t="s">
        <v>442</v>
      </c>
      <c r="B274">
        <v>1</v>
      </c>
      <c r="C274">
        <v>23</v>
      </c>
      <c r="D274">
        <v>0</v>
      </c>
      <c r="F274">
        <v>47</v>
      </c>
      <c r="H274">
        <v>1</v>
      </c>
      <c r="I274">
        <f t="shared" si="17"/>
        <v>46</v>
      </c>
      <c r="J274">
        <f t="shared" si="18"/>
        <v>0</v>
      </c>
      <c r="L274" s="69">
        <f t="shared" si="19"/>
        <v>47</v>
      </c>
      <c r="N274" s="69">
        <f t="shared" si="20"/>
        <v>0</v>
      </c>
    </row>
    <row r="275" spans="1:14" x14ac:dyDescent="0.2">
      <c r="A275" t="s">
        <v>443</v>
      </c>
      <c r="B275">
        <v>49</v>
      </c>
      <c r="C275">
        <v>55</v>
      </c>
      <c r="D275">
        <v>0</v>
      </c>
      <c r="F275">
        <v>159</v>
      </c>
      <c r="H275">
        <v>49</v>
      </c>
      <c r="I275">
        <f t="shared" si="17"/>
        <v>110</v>
      </c>
      <c r="J275">
        <f t="shared" si="18"/>
        <v>0</v>
      </c>
      <c r="L275" s="69">
        <f t="shared" si="19"/>
        <v>159</v>
      </c>
      <c r="N275" s="69">
        <f t="shared" si="20"/>
        <v>0</v>
      </c>
    </row>
    <row r="276" spans="1:14" x14ac:dyDescent="0.2">
      <c r="A276" t="s">
        <v>444</v>
      </c>
      <c r="B276">
        <v>21</v>
      </c>
      <c r="C276">
        <v>28</v>
      </c>
      <c r="D276">
        <v>0</v>
      </c>
      <c r="F276">
        <v>77</v>
      </c>
      <c r="H276">
        <v>21</v>
      </c>
      <c r="I276">
        <f t="shared" si="17"/>
        <v>56</v>
      </c>
      <c r="J276">
        <f t="shared" si="18"/>
        <v>0</v>
      </c>
      <c r="L276" s="69">
        <f t="shared" si="19"/>
        <v>77</v>
      </c>
      <c r="N276" s="69">
        <f t="shared" si="20"/>
        <v>0</v>
      </c>
    </row>
    <row r="277" spans="1:14" x14ac:dyDescent="0.2">
      <c r="A277" t="s">
        <v>445</v>
      </c>
      <c r="B277">
        <v>49</v>
      </c>
      <c r="C277">
        <v>13</v>
      </c>
      <c r="D277">
        <v>0</v>
      </c>
      <c r="F277">
        <v>75</v>
      </c>
      <c r="H277">
        <v>49</v>
      </c>
      <c r="I277">
        <f t="shared" ref="I277:I340" si="21">(C277*2)</f>
        <v>26</v>
      </c>
      <c r="J277">
        <f t="shared" ref="J277:J340" si="22">(D277*3)</f>
        <v>0</v>
      </c>
      <c r="L277" s="69">
        <f t="shared" ref="L277:L340" si="23">SUM(H277:K277)</f>
        <v>75</v>
      </c>
      <c r="N277" s="69">
        <f t="shared" ref="N277:N340" si="24">(F277-L277)</f>
        <v>0</v>
      </c>
    </row>
    <row r="278" spans="1:14" x14ac:dyDescent="0.2">
      <c r="A278" t="s">
        <v>446</v>
      </c>
      <c r="B278">
        <v>2</v>
      </c>
      <c r="C278">
        <v>26</v>
      </c>
      <c r="D278">
        <v>3</v>
      </c>
      <c r="F278">
        <v>64</v>
      </c>
      <c r="H278">
        <v>2</v>
      </c>
      <c r="I278">
        <f t="shared" si="21"/>
        <v>52</v>
      </c>
      <c r="J278">
        <f t="shared" si="22"/>
        <v>9</v>
      </c>
      <c r="L278" s="69">
        <f t="shared" si="23"/>
        <v>63</v>
      </c>
      <c r="N278" s="69">
        <f t="shared" si="24"/>
        <v>1</v>
      </c>
    </row>
    <row r="279" spans="1:14" x14ac:dyDescent="0.2">
      <c r="A279" t="s">
        <v>447</v>
      </c>
      <c r="B279">
        <v>67</v>
      </c>
      <c r="C279">
        <v>39</v>
      </c>
      <c r="D279">
        <v>0</v>
      </c>
      <c r="F279">
        <v>145</v>
      </c>
      <c r="H279">
        <v>67</v>
      </c>
      <c r="I279">
        <f t="shared" si="21"/>
        <v>78</v>
      </c>
      <c r="J279">
        <f t="shared" si="22"/>
        <v>0</v>
      </c>
      <c r="L279" s="69">
        <f t="shared" si="23"/>
        <v>145</v>
      </c>
      <c r="N279" s="69">
        <f t="shared" si="24"/>
        <v>0</v>
      </c>
    </row>
    <row r="280" spans="1:14" x14ac:dyDescent="0.2">
      <c r="A280" t="s">
        <v>448</v>
      </c>
      <c r="B280">
        <v>6</v>
      </c>
      <c r="C280">
        <v>7</v>
      </c>
      <c r="D280">
        <v>0</v>
      </c>
      <c r="F280">
        <v>20</v>
      </c>
      <c r="H280">
        <v>6</v>
      </c>
      <c r="I280">
        <f t="shared" si="21"/>
        <v>14</v>
      </c>
      <c r="J280">
        <f t="shared" si="22"/>
        <v>0</v>
      </c>
      <c r="L280" s="69">
        <f t="shared" si="23"/>
        <v>20</v>
      </c>
      <c r="N280" s="69">
        <f t="shared" si="24"/>
        <v>0</v>
      </c>
    </row>
    <row r="281" spans="1:14" x14ac:dyDescent="0.2">
      <c r="A281" t="s">
        <v>449</v>
      </c>
      <c r="B281">
        <v>1</v>
      </c>
      <c r="C281">
        <v>8</v>
      </c>
      <c r="D281">
        <v>7</v>
      </c>
      <c r="F281">
        <v>38</v>
      </c>
      <c r="H281">
        <v>1</v>
      </c>
      <c r="I281">
        <f t="shared" si="21"/>
        <v>16</v>
      </c>
      <c r="J281">
        <f t="shared" si="22"/>
        <v>21</v>
      </c>
      <c r="L281" s="69">
        <f t="shared" si="23"/>
        <v>38</v>
      </c>
      <c r="N281" s="69">
        <f t="shared" si="24"/>
        <v>0</v>
      </c>
    </row>
    <row r="282" spans="1:14" x14ac:dyDescent="0.2">
      <c r="A282" t="s">
        <v>450</v>
      </c>
      <c r="B282">
        <v>2</v>
      </c>
      <c r="C282">
        <v>11</v>
      </c>
      <c r="D282">
        <v>0</v>
      </c>
      <c r="F282">
        <v>24</v>
      </c>
      <c r="H282">
        <v>2</v>
      </c>
      <c r="I282">
        <f t="shared" si="21"/>
        <v>22</v>
      </c>
      <c r="J282">
        <f t="shared" si="22"/>
        <v>0</v>
      </c>
      <c r="L282" s="69">
        <f t="shared" si="23"/>
        <v>24</v>
      </c>
      <c r="N282" s="69">
        <f t="shared" si="24"/>
        <v>0</v>
      </c>
    </row>
    <row r="283" spans="1:14" x14ac:dyDescent="0.2">
      <c r="A283" t="s">
        <v>451</v>
      </c>
      <c r="B283">
        <v>20</v>
      </c>
      <c r="C283">
        <v>10</v>
      </c>
      <c r="D283">
        <v>0</v>
      </c>
      <c r="F283">
        <v>60</v>
      </c>
      <c r="H283">
        <v>20</v>
      </c>
      <c r="I283">
        <f t="shared" si="21"/>
        <v>20</v>
      </c>
      <c r="J283">
        <f t="shared" si="22"/>
        <v>0</v>
      </c>
      <c r="L283" s="69">
        <f t="shared" si="23"/>
        <v>40</v>
      </c>
      <c r="N283" s="69">
        <f t="shared" si="24"/>
        <v>20</v>
      </c>
    </row>
    <row r="284" spans="1:14" x14ac:dyDescent="0.2">
      <c r="A284" t="s">
        <v>452</v>
      </c>
      <c r="B284">
        <v>27</v>
      </c>
      <c r="C284">
        <v>19</v>
      </c>
      <c r="D284">
        <v>0</v>
      </c>
      <c r="F284">
        <v>65</v>
      </c>
      <c r="H284">
        <v>27</v>
      </c>
      <c r="I284">
        <f t="shared" si="21"/>
        <v>38</v>
      </c>
      <c r="J284">
        <f t="shared" si="22"/>
        <v>0</v>
      </c>
      <c r="L284" s="69">
        <f t="shared" si="23"/>
        <v>65</v>
      </c>
      <c r="N284" s="69">
        <f t="shared" si="24"/>
        <v>0</v>
      </c>
    </row>
    <row r="285" spans="1:14" x14ac:dyDescent="0.2">
      <c r="A285" t="s">
        <v>453</v>
      </c>
      <c r="B285">
        <v>9</v>
      </c>
      <c r="C285">
        <v>8</v>
      </c>
      <c r="D285">
        <v>0</v>
      </c>
      <c r="F285">
        <v>25</v>
      </c>
      <c r="H285">
        <v>9</v>
      </c>
      <c r="I285">
        <f t="shared" si="21"/>
        <v>16</v>
      </c>
      <c r="J285">
        <f t="shared" si="22"/>
        <v>0</v>
      </c>
      <c r="L285" s="69">
        <f t="shared" si="23"/>
        <v>25</v>
      </c>
      <c r="N285" s="69">
        <f t="shared" si="24"/>
        <v>0</v>
      </c>
    </row>
    <row r="286" spans="1:14" x14ac:dyDescent="0.2">
      <c r="A286" t="s">
        <v>454</v>
      </c>
      <c r="B286">
        <v>5</v>
      </c>
      <c r="C286">
        <v>22</v>
      </c>
      <c r="D286">
        <v>0</v>
      </c>
      <c r="F286">
        <v>49</v>
      </c>
      <c r="H286">
        <v>5</v>
      </c>
      <c r="I286">
        <f t="shared" si="21"/>
        <v>44</v>
      </c>
      <c r="J286">
        <f t="shared" si="22"/>
        <v>0</v>
      </c>
      <c r="L286" s="69">
        <f t="shared" si="23"/>
        <v>49</v>
      </c>
      <c r="N286" s="69">
        <f t="shared" si="24"/>
        <v>0</v>
      </c>
    </row>
    <row r="287" spans="1:14" x14ac:dyDescent="0.2">
      <c r="A287" t="s">
        <v>455</v>
      </c>
      <c r="B287">
        <v>0</v>
      </c>
      <c r="C287">
        <v>8</v>
      </c>
      <c r="D287">
        <v>7</v>
      </c>
      <c r="F287">
        <v>37</v>
      </c>
      <c r="H287">
        <v>0</v>
      </c>
      <c r="I287">
        <f t="shared" si="21"/>
        <v>16</v>
      </c>
      <c r="J287">
        <f t="shared" si="22"/>
        <v>21</v>
      </c>
      <c r="L287" s="69">
        <f t="shared" si="23"/>
        <v>37</v>
      </c>
      <c r="N287" s="69">
        <f t="shared" si="24"/>
        <v>0</v>
      </c>
    </row>
    <row r="288" spans="1:14" x14ac:dyDescent="0.2">
      <c r="A288" t="s">
        <v>456</v>
      </c>
      <c r="B288">
        <v>1</v>
      </c>
      <c r="C288">
        <v>4</v>
      </c>
      <c r="D288">
        <v>16</v>
      </c>
      <c r="F288">
        <v>68</v>
      </c>
      <c r="H288">
        <v>1</v>
      </c>
      <c r="I288">
        <f t="shared" si="21"/>
        <v>8</v>
      </c>
      <c r="J288">
        <f t="shared" si="22"/>
        <v>48</v>
      </c>
      <c r="L288" s="69">
        <f t="shared" si="23"/>
        <v>57</v>
      </c>
      <c r="N288" s="69">
        <f t="shared" si="24"/>
        <v>11</v>
      </c>
    </row>
    <row r="289" spans="1:14" x14ac:dyDescent="0.2">
      <c r="A289" t="s">
        <v>457</v>
      </c>
      <c r="B289">
        <v>10</v>
      </c>
      <c r="C289">
        <v>24</v>
      </c>
      <c r="D289">
        <v>1</v>
      </c>
      <c r="F289">
        <v>61</v>
      </c>
      <c r="H289">
        <v>10</v>
      </c>
      <c r="I289">
        <f t="shared" si="21"/>
        <v>48</v>
      </c>
      <c r="J289">
        <f t="shared" si="22"/>
        <v>3</v>
      </c>
      <c r="L289" s="69">
        <f t="shared" si="23"/>
        <v>61</v>
      </c>
      <c r="N289" s="69">
        <f t="shared" si="24"/>
        <v>0</v>
      </c>
    </row>
    <row r="290" spans="1:14" x14ac:dyDescent="0.2">
      <c r="A290" t="s">
        <v>458</v>
      </c>
      <c r="B290">
        <v>2</v>
      </c>
      <c r="C290">
        <v>3</v>
      </c>
      <c r="D290">
        <v>2</v>
      </c>
      <c r="F290">
        <v>14</v>
      </c>
      <c r="H290">
        <v>2</v>
      </c>
      <c r="I290">
        <f t="shared" si="21"/>
        <v>6</v>
      </c>
      <c r="J290">
        <f t="shared" si="22"/>
        <v>6</v>
      </c>
      <c r="L290" s="69">
        <f t="shared" si="23"/>
        <v>14</v>
      </c>
      <c r="N290" s="69">
        <f t="shared" si="24"/>
        <v>0</v>
      </c>
    </row>
    <row r="291" spans="1:14" x14ac:dyDescent="0.2">
      <c r="A291" t="s">
        <v>459</v>
      </c>
      <c r="B291">
        <v>18</v>
      </c>
      <c r="C291">
        <v>28</v>
      </c>
      <c r="D291">
        <v>3</v>
      </c>
      <c r="F291">
        <v>49</v>
      </c>
      <c r="H291" s="180">
        <v>18</v>
      </c>
      <c r="I291" s="180">
        <f t="shared" si="21"/>
        <v>56</v>
      </c>
      <c r="J291" s="180">
        <f t="shared" si="22"/>
        <v>9</v>
      </c>
      <c r="K291" s="180"/>
      <c r="L291" s="179">
        <f t="shared" si="23"/>
        <v>83</v>
      </c>
      <c r="M291" s="180"/>
      <c r="N291" s="179">
        <f t="shared" si="24"/>
        <v>-34</v>
      </c>
    </row>
    <row r="292" spans="1:14" x14ac:dyDescent="0.2">
      <c r="A292" t="s">
        <v>460</v>
      </c>
      <c r="B292">
        <v>14</v>
      </c>
      <c r="C292">
        <v>42</v>
      </c>
      <c r="D292">
        <v>30</v>
      </c>
      <c r="F292">
        <v>86</v>
      </c>
      <c r="H292" s="180">
        <v>14</v>
      </c>
      <c r="I292" s="180">
        <f t="shared" si="21"/>
        <v>84</v>
      </c>
      <c r="J292" s="180">
        <f t="shared" si="22"/>
        <v>90</v>
      </c>
      <c r="K292" s="180"/>
      <c r="L292" s="179">
        <f t="shared" si="23"/>
        <v>188</v>
      </c>
      <c r="M292" s="180"/>
      <c r="N292" s="179">
        <f t="shared" si="24"/>
        <v>-102</v>
      </c>
    </row>
    <row r="293" spans="1:14" x14ac:dyDescent="0.2">
      <c r="A293" t="s">
        <v>461</v>
      </c>
      <c r="B293">
        <v>19</v>
      </c>
      <c r="C293">
        <v>19</v>
      </c>
      <c r="D293">
        <v>2</v>
      </c>
      <c r="F293">
        <v>63</v>
      </c>
      <c r="H293">
        <v>19</v>
      </c>
      <c r="I293">
        <f t="shared" si="21"/>
        <v>38</v>
      </c>
      <c r="J293">
        <f t="shared" si="22"/>
        <v>6</v>
      </c>
      <c r="L293" s="69">
        <f t="shared" si="23"/>
        <v>63</v>
      </c>
      <c r="N293" s="69">
        <f t="shared" si="24"/>
        <v>0</v>
      </c>
    </row>
    <row r="294" spans="1:14" x14ac:dyDescent="0.2">
      <c r="A294" t="s">
        <v>462</v>
      </c>
      <c r="B294">
        <v>10</v>
      </c>
      <c r="C294">
        <v>0</v>
      </c>
      <c r="D294">
        <v>0</v>
      </c>
      <c r="F294">
        <v>10</v>
      </c>
      <c r="H294">
        <v>10</v>
      </c>
      <c r="I294">
        <f t="shared" si="21"/>
        <v>0</v>
      </c>
      <c r="J294">
        <f t="shared" si="22"/>
        <v>0</v>
      </c>
      <c r="L294" s="69">
        <f t="shared" si="23"/>
        <v>10</v>
      </c>
      <c r="N294" s="69">
        <f t="shared" si="24"/>
        <v>0</v>
      </c>
    </row>
    <row r="295" spans="1:14" x14ac:dyDescent="0.2">
      <c r="A295" t="s">
        <v>463</v>
      </c>
      <c r="B295">
        <v>0</v>
      </c>
      <c r="C295">
        <v>23</v>
      </c>
      <c r="D295">
        <v>0</v>
      </c>
      <c r="F295">
        <v>46</v>
      </c>
      <c r="H295">
        <v>0</v>
      </c>
      <c r="I295">
        <f t="shared" si="21"/>
        <v>46</v>
      </c>
      <c r="J295">
        <f t="shared" si="22"/>
        <v>0</v>
      </c>
      <c r="L295" s="69">
        <f t="shared" si="23"/>
        <v>46</v>
      </c>
      <c r="N295" s="69">
        <f t="shared" si="24"/>
        <v>0</v>
      </c>
    </row>
    <row r="296" spans="1:14" x14ac:dyDescent="0.2">
      <c r="A296" t="s">
        <v>464</v>
      </c>
      <c r="B296">
        <v>0</v>
      </c>
      <c r="C296">
        <v>7</v>
      </c>
      <c r="D296">
        <v>3</v>
      </c>
      <c r="F296">
        <v>20</v>
      </c>
      <c r="H296" s="180">
        <v>0</v>
      </c>
      <c r="I296" s="180">
        <f t="shared" si="21"/>
        <v>14</v>
      </c>
      <c r="J296" s="180">
        <f t="shared" si="22"/>
        <v>9</v>
      </c>
      <c r="K296" s="180"/>
      <c r="L296" s="179">
        <f t="shared" si="23"/>
        <v>23</v>
      </c>
      <c r="M296" s="180"/>
      <c r="N296" s="179">
        <f t="shared" si="24"/>
        <v>-3</v>
      </c>
    </row>
    <row r="297" spans="1:14" x14ac:dyDescent="0.2">
      <c r="A297" t="s">
        <v>465</v>
      </c>
      <c r="B297">
        <v>17</v>
      </c>
      <c r="C297">
        <v>18</v>
      </c>
      <c r="D297">
        <v>3</v>
      </c>
      <c r="F297">
        <v>62</v>
      </c>
      <c r="H297">
        <v>17</v>
      </c>
      <c r="I297">
        <f t="shared" si="21"/>
        <v>36</v>
      </c>
      <c r="J297">
        <f t="shared" si="22"/>
        <v>9</v>
      </c>
      <c r="L297" s="69">
        <f t="shared" si="23"/>
        <v>62</v>
      </c>
      <c r="N297" s="69">
        <f t="shared" si="24"/>
        <v>0</v>
      </c>
    </row>
    <row r="298" spans="1:14" x14ac:dyDescent="0.2">
      <c r="A298" t="s">
        <v>466</v>
      </c>
      <c r="B298">
        <v>43</v>
      </c>
      <c r="C298">
        <v>1</v>
      </c>
      <c r="D298">
        <v>0</v>
      </c>
      <c r="F298">
        <v>44</v>
      </c>
      <c r="H298" s="180">
        <v>43</v>
      </c>
      <c r="I298" s="180">
        <f t="shared" si="21"/>
        <v>2</v>
      </c>
      <c r="J298" s="180">
        <f t="shared" si="22"/>
        <v>0</v>
      </c>
      <c r="K298" s="180"/>
      <c r="L298" s="179">
        <f t="shared" si="23"/>
        <v>45</v>
      </c>
      <c r="M298" s="180"/>
      <c r="N298" s="179">
        <f t="shared" si="24"/>
        <v>-1</v>
      </c>
    </row>
    <row r="299" spans="1:14" x14ac:dyDescent="0.2">
      <c r="A299" t="s">
        <v>467</v>
      </c>
      <c r="B299">
        <v>33</v>
      </c>
      <c r="C299">
        <v>32</v>
      </c>
      <c r="D299">
        <v>3</v>
      </c>
      <c r="F299">
        <v>106</v>
      </c>
      <c r="H299">
        <v>33</v>
      </c>
      <c r="I299">
        <f t="shared" si="21"/>
        <v>64</v>
      </c>
      <c r="J299">
        <f t="shared" si="22"/>
        <v>9</v>
      </c>
      <c r="L299" s="69">
        <f t="shared" si="23"/>
        <v>106</v>
      </c>
      <c r="N299" s="69">
        <f t="shared" si="24"/>
        <v>0</v>
      </c>
    </row>
    <row r="300" spans="1:14" x14ac:dyDescent="0.2">
      <c r="A300" t="s">
        <v>468</v>
      </c>
      <c r="B300">
        <v>0</v>
      </c>
      <c r="C300">
        <v>23</v>
      </c>
      <c r="D300">
        <v>0</v>
      </c>
      <c r="F300">
        <v>46</v>
      </c>
      <c r="H300">
        <v>0</v>
      </c>
      <c r="I300">
        <f t="shared" si="21"/>
        <v>46</v>
      </c>
      <c r="J300">
        <f t="shared" si="22"/>
        <v>0</v>
      </c>
      <c r="L300" s="69">
        <f t="shared" si="23"/>
        <v>46</v>
      </c>
      <c r="N300" s="69">
        <f t="shared" si="24"/>
        <v>0</v>
      </c>
    </row>
    <row r="301" spans="1:14" x14ac:dyDescent="0.2">
      <c r="A301" t="s">
        <v>469</v>
      </c>
      <c r="B301">
        <v>58</v>
      </c>
      <c r="C301">
        <v>0</v>
      </c>
      <c r="D301">
        <v>0</v>
      </c>
      <c r="F301">
        <v>58</v>
      </c>
      <c r="H301">
        <v>58</v>
      </c>
      <c r="I301">
        <f t="shared" si="21"/>
        <v>0</v>
      </c>
      <c r="J301">
        <f t="shared" si="22"/>
        <v>0</v>
      </c>
      <c r="L301" s="69">
        <f t="shared" si="23"/>
        <v>58</v>
      </c>
      <c r="N301" s="69">
        <f t="shared" si="24"/>
        <v>0</v>
      </c>
    </row>
    <row r="302" spans="1:14" x14ac:dyDescent="0.2">
      <c r="A302" t="s">
        <v>470</v>
      </c>
      <c r="B302">
        <v>1</v>
      </c>
      <c r="C302">
        <v>33</v>
      </c>
      <c r="D302">
        <v>13</v>
      </c>
      <c r="F302">
        <v>106</v>
      </c>
      <c r="H302">
        <v>1</v>
      </c>
      <c r="I302">
        <f t="shared" si="21"/>
        <v>66</v>
      </c>
      <c r="J302">
        <f t="shared" si="22"/>
        <v>39</v>
      </c>
      <c r="L302" s="69">
        <f t="shared" si="23"/>
        <v>106</v>
      </c>
      <c r="N302" s="69">
        <f t="shared" si="24"/>
        <v>0</v>
      </c>
    </row>
    <row r="303" spans="1:14" x14ac:dyDescent="0.2">
      <c r="A303" t="s">
        <v>471</v>
      </c>
      <c r="B303">
        <v>4</v>
      </c>
      <c r="C303">
        <v>18</v>
      </c>
      <c r="D303">
        <v>0</v>
      </c>
      <c r="F303">
        <v>40</v>
      </c>
      <c r="H303">
        <v>4</v>
      </c>
      <c r="I303">
        <f t="shared" si="21"/>
        <v>36</v>
      </c>
      <c r="J303">
        <f t="shared" si="22"/>
        <v>0</v>
      </c>
      <c r="L303" s="69">
        <f t="shared" si="23"/>
        <v>40</v>
      </c>
      <c r="N303" s="69">
        <f t="shared" si="24"/>
        <v>0</v>
      </c>
    </row>
    <row r="304" spans="1:14" x14ac:dyDescent="0.2">
      <c r="A304" t="s">
        <v>472</v>
      </c>
      <c r="B304">
        <v>147</v>
      </c>
      <c r="C304">
        <v>3</v>
      </c>
      <c r="D304">
        <v>0</v>
      </c>
      <c r="F304">
        <v>153</v>
      </c>
      <c r="H304">
        <v>147</v>
      </c>
      <c r="I304">
        <f t="shared" si="21"/>
        <v>6</v>
      </c>
      <c r="J304">
        <f t="shared" si="22"/>
        <v>0</v>
      </c>
      <c r="L304" s="69">
        <f t="shared" si="23"/>
        <v>153</v>
      </c>
      <c r="N304" s="69">
        <f t="shared" si="24"/>
        <v>0</v>
      </c>
    </row>
    <row r="305" spans="1:14" x14ac:dyDescent="0.2">
      <c r="A305" t="s">
        <v>473</v>
      </c>
      <c r="B305">
        <v>2</v>
      </c>
      <c r="C305">
        <v>13</v>
      </c>
      <c r="D305">
        <v>4</v>
      </c>
      <c r="F305">
        <v>41</v>
      </c>
      <c r="H305">
        <v>2</v>
      </c>
      <c r="I305">
        <f t="shared" si="21"/>
        <v>26</v>
      </c>
      <c r="J305">
        <f t="shared" si="22"/>
        <v>12</v>
      </c>
      <c r="L305" s="69">
        <f t="shared" si="23"/>
        <v>40</v>
      </c>
      <c r="N305" s="69">
        <f t="shared" si="24"/>
        <v>1</v>
      </c>
    </row>
    <row r="306" spans="1:14" x14ac:dyDescent="0.2">
      <c r="A306" t="s">
        <v>474</v>
      </c>
      <c r="B306">
        <v>0</v>
      </c>
      <c r="C306">
        <v>6</v>
      </c>
      <c r="D306">
        <v>0</v>
      </c>
      <c r="F306">
        <v>12</v>
      </c>
      <c r="H306">
        <v>0</v>
      </c>
      <c r="I306">
        <f t="shared" si="21"/>
        <v>12</v>
      </c>
      <c r="J306">
        <f t="shared" si="22"/>
        <v>0</v>
      </c>
      <c r="L306" s="69">
        <f t="shared" si="23"/>
        <v>12</v>
      </c>
      <c r="N306" s="69">
        <f t="shared" si="24"/>
        <v>0</v>
      </c>
    </row>
    <row r="307" spans="1:14" x14ac:dyDescent="0.2">
      <c r="A307" t="s">
        <v>475</v>
      </c>
      <c r="B307">
        <v>0</v>
      </c>
      <c r="C307">
        <v>53</v>
      </c>
      <c r="D307">
        <v>0</v>
      </c>
      <c r="F307">
        <v>72</v>
      </c>
      <c r="H307" s="180">
        <v>0</v>
      </c>
      <c r="I307" s="180">
        <f t="shared" si="21"/>
        <v>106</v>
      </c>
      <c r="J307" s="180">
        <f t="shared" si="22"/>
        <v>0</v>
      </c>
      <c r="K307" s="180"/>
      <c r="L307" s="179">
        <f t="shared" si="23"/>
        <v>106</v>
      </c>
      <c r="M307" s="180"/>
      <c r="N307" s="179">
        <f t="shared" si="24"/>
        <v>-34</v>
      </c>
    </row>
    <row r="308" spans="1:14" x14ac:dyDescent="0.2">
      <c r="A308" t="s">
        <v>476</v>
      </c>
      <c r="B308">
        <v>0</v>
      </c>
      <c r="C308">
        <v>18</v>
      </c>
      <c r="D308">
        <v>5</v>
      </c>
      <c r="F308">
        <v>51</v>
      </c>
      <c r="H308">
        <v>0</v>
      </c>
      <c r="I308">
        <f t="shared" si="21"/>
        <v>36</v>
      </c>
      <c r="J308">
        <f t="shared" si="22"/>
        <v>15</v>
      </c>
      <c r="L308" s="69">
        <f t="shared" si="23"/>
        <v>51</v>
      </c>
      <c r="N308" s="69">
        <f t="shared" si="24"/>
        <v>0</v>
      </c>
    </row>
    <row r="309" spans="1:14" x14ac:dyDescent="0.2">
      <c r="A309" t="s">
        <v>477</v>
      </c>
      <c r="B309">
        <v>0</v>
      </c>
      <c r="C309">
        <v>15</v>
      </c>
      <c r="D309">
        <v>0</v>
      </c>
      <c r="F309">
        <v>30</v>
      </c>
      <c r="H309">
        <v>0</v>
      </c>
      <c r="I309">
        <f t="shared" si="21"/>
        <v>30</v>
      </c>
      <c r="J309">
        <f t="shared" si="22"/>
        <v>0</v>
      </c>
      <c r="L309" s="69">
        <f t="shared" si="23"/>
        <v>30</v>
      </c>
      <c r="N309" s="69">
        <f t="shared" si="24"/>
        <v>0</v>
      </c>
    </row>
    <row r="310" spans="1:14" x14ac:dyDescent="0.2">
      <c r="A310" t="s">
        <v>478</v>
      </c>
      <c r="B310">
        <v>15</v>
      </c>
      <c r="C310">
        <v>14</v>
      </c>
      <c r="D310">
        <v>0</v>
      </c>
      <c r="F310">
        <v>43</v>
      </c>
      <c r="H310">
        <v>15</v>
      </c>
      <c r="I310">
        <f t="shared" si="21"/>
        <v>28</v>
      </c>
      <c r="J310">
        <f t="shared" si="22"/>
        <v>0</v>
      </c>
      <c r="L310" s="69">
        <f t="shared" si="23"/>
        <v>43</v>
      </c>
      <c r="N310" s="69">
        <f t="shared" si="24"/>
        <v>0</v>
      </c>
    </row>
    <row r="311" spans="1:14" x14ac:dyDescent="0.2">
      <c r="A311" t="s">
        <v>479</v>
      </c>
      <c r="B311">
        <v>50</v>
      </c>
      <c r="C311">
        <v>8</v>
      </c>
      <c r="D311">
        <v>0</v>
      </c>
      <c r="F311">
        <v>66</v>
      </c>
      <c r="H311">
        <v>50</v>
      </c>
      <c r="I311">
        <f t="shared" si="21"/>
        <v>16</v>
      </c>
      <c r="J311">
        <f t="shared" si="22"/>
        <v>0</v>
      </c>
      <c r="L311" s="69">
        <f t="shared" si="23"/>
        <v>66</v>
      </c>
      <c r="N311" s="69">
        <f t="shared" si="24"/>
        <v>0</v>
      </c>
    </row>
    <row r="312" spans="1:14" x14ac:dyDescent="0.2">
      <c r="A312" t="s">
        <v>480</v>
      </c>
      <c r="B312">
        <v>28</v>
      </c>
      <c r="C312">
        <v>18</v>
      </c>
      <c r="D312">
        <v>0</v>
      </c>
      <c r="F312">
        <v>64</v>
      </c>
      <c r="H312">
        <v>28</v>
      </c>
      <c r="I312">
        <f t="shared" si="21"/>
        <v>36</v>
      </c>
      <c r="J312">
        <f t="shared" si="22"/>
        <v>0</v>
      </c>
      <c r="L312" s="69">
        <f t="shared" si="23"/>
        <v>64</v>
      </c>
      <c r="N312" s="69">
        <f t="shared" si="24"/>
        <v>0</v>
      </c>
    </row>
    <row r="313" spans="1:14" x14ac:dyDescent="0.2">
      <c r="A313" t="s">
        <v>481</v>
      </c>
      <c r="B313">
        <v>35</v>
      </c>
      <c r="C313">
        <v>18</v>
      </c>
      <c r="D313">
        <v>0</v>
      </c>
      <c r="F313">
        <v>71</v>
      </c>
      <c r="H313">
        <v>35</v>
      </c>
      <c r="I313">
        <f t="shared" si="21"/>
        <v>36</v>
      </c>
      <c r="J313">
        <f t="shared" si="22"/>
        <v>0</v>
      </c>
      <c r="L313" s="69">
        <f t="shared" si="23"/>
        <v>71</v>
      </c>
      <c r="N313" s="69">
        <f t="shared" si="24"/>
        <v>0</v>
      </c>
    </row>
    <row r="314" spans="1:14" x14ac:dyDescent="0.2">
      <c r="A314" t="s">
        <v>482</v>
      </c>
      <c r="B314">
        <v>3</v>
      </c>
      <c r="C314">
        <v>12</v>
      </c>
      <c r="D314">
        <v>0</v>
      </c>
      <c r="F314">
        <v>15</v>
      </c>
      <c r="H314" s="180">
        <v>3</v>
      </c>
      <c r="I314" s="180">
        <f t="shared" si="21"/>
        <v>24</v>
      </c>
      <c r="J314" s="180">
        <f t="shared" si="22"/>
        <v>0</v>
      </c>
      <c r="K314" s="180"/>
      <c r="L314" s="179">
        <f t="shared" si="23"/>
        <v>27</v>
      </c>
      <c r="M314" s="180"/>
      <c r="N314" s="179">
        <f t="shared" si="24"/>
        <v>-12</v>
      </c>
    </row>
    <row r="315" spans="1:14" x14ac:dyDescent="0.2">
      <c r="A315" t="s">
        <v>483</v>
      </c>
      <c r="B315">
        <v>86</v>
      </c>
      <c r="C315">
        <v>34</v>
      </c>
      <c r="D315">
        <v>0</v>
      </c>
      <c r="F315">
        <v>154</v>
      </c>
      <c r="H315">
        <v>86</v>
      </c>
      <c r="I315">
        <f t="shared" si="21"/>
        <v>68</v>
      </c>
      <c r="J315">
        <f t="shared" si="22"/>
        <v>0</v>
      </c>
      <c r="L315" s="69">
        <f t="shared" si="23"/>
        <v>154</v>
      </c>
      <c r="N315" s="69">
        <f t="shared" si="24"/>
        <v>0</v>
      </c>
    </row>
    <row r="316" spans="1:14" x14ac:dyDescent="0.2">
      <c r="A316" t="s">
        <v>484</v>
      </c>
      <c r="B316">
        <v>2</v>
      </c>
      <c r="C316">
        <v>13</v>
      </c>
      <c r="D316">
        <v>7</v>
      </c>
      <c r="F316">
        <v>50</v>
      </c>
      <c r="H316">
        <v>2</v>
      </c>
      <c r="I316">
        <f t="shared" si="21"/>
        <v>26</v>
      </c>
      <c r="J316">
        <f t="shared" si="22"/>
        <v>21</v>
      </c>
      <c r="L316" s="69">
        <f t="shared" si="23"/>
        <v>49</v>
      </c>
      <c r="N316" s="69">
        <f t="shared" si="24"/>
        <v>1</v>
      </c>
    </row>
    <row r="317" spans="1:14" x14ac:dyDescent="0.2">
      <c r="A317" t="s">
        <v>485</v>
      </c>
      <c r="B317">
        <v>4</v>
      </c>
      <c r="C317">
        <v>8</v>
      </c>
      <c r="D317">
        <v>13</v>
      </c>
      <c r="F317">
        <v>60</v>
      </c>
      <c r="H317">
        <v>4</v>
      </c>
      <c r="I317">
        <f t="shared" si="21"/>
        <v>16</v>
      </c>
      <c r="J317">
        <f t="shared" si="22"/>
        <v>39</v>
      </c>
      <c r="L317" s="69">
        <f t="shared" si="23"/>
        <v>59</v>
      </c>
      <c r="N317" s="69">
        <f t="shared" si="24"/>
        <v>1</v>
      </c>
    </row>
    <row r="318" spans="1:14" x14ac:dyDescent="0.2">
      <c r="A318" t="s">
        <v>486</v>
      </c>
      <c r="B318">
        <v>25</v>
      </c>
      <c r="C318">
        <v>21</v>
      </c>
      <c r="D318">
        <v>2</v>
      </c>
      <c r="F318">
        <v>72</v>
      </c>
      <c r="H318">
        <v>25</v>
      </c>
      <c r="I318">
        <f t="shared" si="21"/>
        <v>42</v>
      </c>
      <c r="J318">
        <f t="shared" si="22"/>
        <v>6</v>
      </c>
      <c r="L318" s="69">
        <f t="shared" si="23"/>
        <v>73</v>
      </c>
      <c r="N318" s="69">
        <f t="shared" si="24"/>
        <v>-1</v>
      </c>
    </row>
    <row r="319" spans="1:14" x14ac:dyDescent="0.2">
      <c r="A319" t="s">
        <v>487</v>
      </c>
      <c r="B319">
        <v>46</v>
      </c>
      <c r="C319">
        <v>28</v>
      </c>
      <c r="D319">
        <v>3</v>
      </c>
      <c r="F319">
        <v>114</v>
      </c>
      <c r="H319">
        <v>46</v>
      </c>
      <c r="I319">
        <f t="shared" si="21"/>
        <v>56</v>
      </c>
      <c r="J319">
        <f t="shared" si="22"/>
        <v>9</v>
      </c>
      <c r="L319" s="69">
        <f t="shared" si="23"/>
        <v>111</v>
      </c>
      <c r="N319" s="69">
        <f t="shared" si="24"/>
        <v>3</v>
      </c>
    </row>
    <row r="320" spans="1:14" x14ac:dyDescent="0.2">
      <c r="A320" t="s">
        <v>488</v>
      </c>
      <c r="B320">
        <v>3</v>
      </c>
      <c r="C320">
        <v>14</v>
      </c>
      <c r="D320">
        <v>0</v>
      </c>
      <c r="F320">
        <v>31</v>
      </c>
      <c r="H320">
        <v>3</v>
      </c>
      <c r="I320">
        <f t="shared" si="21"/>
        <v>28</v>
      </c>
      <c r="J320">
        <f t="shared" si="22"/>
        <v>0</v>
      </c>
      <c r="L320" s="69">
        <f t="shared" si="23"/>
        <v>31</v>
      </c>
      <c r="N320" s="69">
        <f t="shared" si="24"/>
        <v>0</v>
      </c>
    </row>
    <row r="321" spans="1:14" x14ac:dyDescent="0.2">
      <c r="A321" t="s">
        <v>489</v>
      </c>
      <c r="B321">
        <v>13</v>
      </c>
      <c r="C321">
        <v>2</v>
      </c>
      <c r="D321">
        <v>0</v>
      </c>
      <c r="F321">
        <v>17</v>
      </c>
      <c r="H321">
        <v>13</v>
      </c>
      <c r="I321">
        <f t="shared" si="21"/>
        <v>4</v>
      </c>
      <c r="J321">
        <f t="shared" si="22"/>
        <v>0</v>
      </c>
      <c r="L321" s="69">
        <f t="shared" si="23"/>
        <v>17</v>
      </c>
      <c r="N321" s="69">
        <f t="shared" si="24"/>
        <v>0</v>
      </c>
    </row>
    <row r="322" spans="1:14" x14ac:dyDescent="0.2">
      <c r="A322" t="s">
        <v>490</v>
      </c>
      <c r="B322">
        <v>10</v>
      </c>
      <c r="C322">
        <v>39</v>
      </c>
      <c r="D322">
        <v>0</v>
      </c>
      <c r="F322">
        <v>88</v>
      </c>
      <c r="H322">
        <v>10</v>
      </c>
      <c r="I322">
        <f t="shared" si="21"/>
        <v>78</v>
      </c>
      <c r="J322">
        <f t="shared" si="22"/>
        <v>0</v>
      </c>
      <c r="L322" s="69">
        <f t="shared" si="23"/>
        <v>88</v>
      </c>
      <c r="N322" s="69">
        <f t="shared" si="24"/>
        <v>0</v>
      </c>
    </row>
    <row r="323" spans="1:14" x14ac:dyDescent="0.2">
      <c r="A323" t="s">
        <v>491</v>
      </c>
      <c r="B323">
        <v>0</v>
      </c>
      <c r="C323">
        <v>18</v>
      </c>
      <c r="D323">
        <v>3</v>
      </c>
      <c r="F323">
        <v>45</v>
      </c>
      <c r="H323">
        <v>0</v>
      </c>
      <c r="I323">
        <f t="shared" si="21"/>
        <v>36</v>
      </c>
      <c r="J323">
        <f t="shared" si="22"/>
        <v>9</v>
      </c>
      <c r="L323" s="69">
        <f t="shared" si="23"/>
        <v>45</v>
      </c>
      <c r="N323" s="69">
        <f t="shared" si="24"/>
        <v>0</v>
      </c>
    </row>
    <row r="324" spans="1:14" x14ac:dyDescent="0.2">
      <c r="A324" t="s">
        <v>492</v>
      </c>
      <c r="B324">
        <v>16</v>
      </c>
      <c r="C324">
        <v>28</v>
      </c>
      <c r="D324">
        <v>0</v>
      </c>
      <c r="F324">
        <v>72</v>
      </c>
      <c r="H324">
        <v>16</v>
      </c>
      <c r="I324">
        <f t="shared" si="21"/>
        <v>56</v>
      </c>
      <c r="J324">
        <f t="shared" si="22"/>
        <v>0</v>
      </c>
      <c r="L324" s="69">
        <f t="shared" si="23"/>
        <v>72</v>
      </c>
      <c r="N324" s="69">
        <f t="shared" si="24"/>
        <v>0</v>
      </c>
    </row>
    <row r="325" spans="1:14" x14ac:dyDescent="0.2">
      <c r="A325" t="s">
        <v>493</v>
      </c>
      <c r="B325">
        <v>9</v>
      </c>
      <c r="C325">
        <v>11</v>
      </c>
      <c r="D325">
        <v>8</v>
      </c>
      <c r="F325">
        <v>55</v>
      </c>
      <c r="H325">
        <v>9</v>
      </c>
      <c r="I325">
        <f t="shared" si="21"/>
        <v>22</v>
      </c>
      <c r="J325">
        <f t="shared" si="22"/>
        <v>24</v>
      </c>
      <c r="L325" s="69">
        <f t="shared" si="23"/>
        <v>55</v>
      </c>
      <c r="N325" s="69">
        <f t="shared" si="24"/>
        <v>0</v>
      </c>
    </row>
    <row r="326" spans="1:14" x14ac:dyDescent="0.2">
      <c r="A326" t="s">
        <v>494</v>
      </c>
      <c r="B326">
        <v>12</v>
      </c>
      <c r="C326">
        <v>28</v>
      </c>
      <c r="D326">
        <v>4</v>
      </c>
      <c r="F326">
        <v>80</v>
      </c>
      <c r="H326">
        <v>12</v>
      </c>
      <c r="I326">
        <f t="shared" si="21"/>
        <v>56</v>
      </c>
      <c r="J326">
        <f t="shared" si="22"/>
        <v>12</v>
      </c>
      <c r="L326" s="69">
        <f t="shared" si="23"/>
        <v>80</v>
      </c>
      <c r="N326" s="69">
        <f t="shared" si="24"/>
        <v>0</v>
      </c>
    </row>
    <row r="327" spans="1:14" x14ac:dyDescent="0.2">
      <c r="A327" t="s">
        <v>495</v>
      </c>
      <c r="B327">
        <v>16</v>
      </c>
      <c r="C327">
        <v>1</v>
      </c>
      <c r="D327">
        <v>0</v>
      </c>
      <c r="F327">
        <v>18</v>
      </c>
      <c r="H327">
        <v>16</v>
      </c>
      <c r="I327">
        <f t="shared" si="21"/>
        <v>2</v>
      </c>
      <c r="J327">
        <f t="shared" si="22"/>
        <v>0</v>
      </c>
      <c r="L327" s="69">
        <f t="shared" si="23"/>
        <v>18</v>
      </c>
      <c r="N327" s="69">
        <f t="shared" si="24"/>
        <v>0</v>
      </c>
    </row>
    <row r="328" spans="1:14" x14ac:dyDescent="0.2">
      <c r="A328" t="s">
        <v>496</v>
      </c>
      <c r="B328">
        <v>4</v>
      </c>
      <c r="C328">
        <v>51</v>
      </c>
      <c r="D328">
        <v>7</v>
      </c>
      <c r="F328">
        <v>127</v>
      </c>
      <c r="H328">
        <v>4</v>
      </c>
      <c r="I328">
        <f t="shared" si="21"/>
        <v>102</v>
      </c>
      <c r="J328">
        <f t="shared" si="22"/>
        <v>21</v>
      </c>
      <c r="L328" s="69">
        <f t="shared" si="23"/>
        <v>127</v>
      </c>
      <c r="N328" s="69">
        <f t="shared" si="24"/>
        <v>0</v>
      </c>
    </row>
    <row r="329" spans="1:14" x14ac:dyDescent="0.2">
      <c r="A329" t="s">
        <v>497</v>
      </c>
      <c r="B329">
        <v>14</v>
      </c>
      <c r="C329">
        <v>52</v>
      </c>
      <c r="D329">
        <v>9</v>
      </c>
      <c r="F329">
        <v>75</v>
      </c>
      <c r="H329" s="180">
        <v>14</v>
      </c>
      <c r="I329" s="180">
        <f t="shared" si="21"/>
        <v>104</v>
      </c>
      <c r="J329" s="180">
        <f t="shared" si="22"/>
        <v>27</v>
      </c>
      <c r="K329" s="180"/>
      <c r="L329" s="179">
        <f t="shared" si="23"/>
        <v>145</v>
      </c>
      <c r="M329" s="180"/>
      <c r="N329" s="179">
        <f t="shared" si="24"/>
        <v>-70</v>
      </c>
    </row>
    <row r="330" spans="1:14" x14ac:dyDescent="0.2">
      <c r="A330" t="s">
        <v>498</v>
      </c>
      <c r="B330">
        <v>29</v>
      </c>
      <c r="C330">
        <v>23</v>
      </c>
      <c r="D330">
        <v>0</v>
      </c>
      <c r="F330">
        <v>75</v>
      </c>
      <c r="H330">
        <v>29</v>
      </c>
      <c r="I330">
        <f t="shared" si="21"/>
        <v>46</v>
      </c>
      <c r="J330">
        <f t="shared" si="22"/>
        <v>0</v>
      </c>
      <c r="L330" s="69">
        <f t="shared" si="23"/>
        <v>75</v>
      </c>
      <c r="N330" s="69">
        <f t="shared" si="24"/>
        <v>0</v>
      </c>
    </row>
    <row r="331" spans="1:14" x14ac:dyDescent="0.2">
      <c r="A331" t="s">
        <v>499</v>
      </c>
      <c r="B331">
        <v>33</v>
      </c>
      <c r="C331">
        <v>32</v>
      </c>
      <c r="D331">
        <v>0</v>
      </c>
      <c r="F331">
        <v>97</v>
      </c>
      <c r="H331">
        <v>33</v>
      </c>
      <c r="I331">
        <f t="shared" si="21"/>
        <v>64</v>
      </c>
      <c r="J331">
        <f t="shared" si="22"/>
        <v>0</v>
      </c>
      <c r="L331" s="69">
        <f t="shared" si="23"/>
        <v>97</v>
      </c>
      <c r="N331" s="69">
        <f t="shared" si="24"/>
        <v>0</v>
      </c>
    </row>
    <row r="332" spans="1:14" x14ac:dyDescent="0.2">
      <c r="A332" t="s">
        <v>500</v>
      </c>
      <c r="B332">
        <v>25</v>
      </c>
      <c r="C332">
        <v>19</v>
      </c>
      <c r="D332">
        <v>1</v>
      </c>
      <c r="F332">
        <v>66</v>
      </c>
      <c r="H332">
        <v>25</v>
      </c>
      <c r="I332">
        <f t="shared" si="21"/>
        <v>38</v>
      </c>
      <c r="J332">
        <f t="shared" si="22"/>
        <v>3</v>
      </c>
      <c r="L332" s="69">
        <f t="shared" si="23"/>
        <v>66</v>
      </c>
      <c r="N332" s="69">
        <f t="shared" si="24"/>
        <v>0</v>
      </c>
    </row>
    <row r="333" spans="1:14" x14ac:dyDescent="0.2">
      <c r="A333" t="s">
        <v>501</v>
      </c>
      <c r="B333">
        <v>0</v>
      </c>
      <c r="C333">
        <v>40</v>
      </c>
      <c r="D333">
        <v>3</v>
      </c>
      <c r="F333">
        <v>89</v>
      </c>
      <c r="H333">
        <v>0</v>
      </c>
      <c r="I333">
        <f t="shared" si="21"/>
        <v>80</v>
      </c>
      <c r="J333">
        <f t="shared" si="22"/>
        <v>9</v>
      </c>
      <c r="L333" s="69">
        <f t="shared" si="23"/>
        <v>89</v>
      </c>
      <c r="N333" s="69">
        <f t="shared" si="24"/>
        <v>0</v>
      </c>
    </row>
    <row r="334" spans="1:14" x14ac:dyDescent="0.2">
      <c r="A334" t="s">
        <v>502</v>
      </c>
      <c r="B334">
        <v>15</v>
      </c>
      <c r="C334">
        <v>5</v>
      </c>
      <c r="D334">
        <v>0</v>
      </c>
      <c r="F334">
        <v>25</v>
      </c>
      <c r="H334">
        <v>15</v>
      </c>
      <c r="I334">
        <f t="shared" si="21"/>
        <v>10</v>
      </c>
      <c r="J334">
        <f t="shared" si="22"/>
        <v>0</v>
      </c>
      <c r="L334" s="69">
        <f t="shared" si="23"/>
        <v>25</v>
      </c>
      <c r="N334" s="69">
        <f t="shared" si="24"/>
        <v>0</v>
      </c>
    </row>
    <row r="335" spans="1:14" x14ac:dyDescent="0.2">
      <c r="A335" t="s">
        <v>503</v>
      </c>
      <c r="B335">
        <v>2</v>
      </c>
      <c r="C335">
        <v>6</v>
      </c>
      <c r="D335">
        <v>0</v>
      </c>
      <c r="F335">
        <v>14</v>
      </c>
      <c r="H335">
        <v>2</v>
      </c>
      <c r="I335">
        <f t="shared" si="21"/>
        <v>12</v>
      </c>
      <c r="J335">
        <f t="shared" si="22"/>
        <v>0</v>
      </c>
      <c r="L335" s="69">
        <f t="shared" si="23"/>
        <v>14</v>
      </c>
      <c r="N335" s="69">
        <f t="shared" si="24"/>
        <v>0</v>
      </c>
    </row>
    <row r="336" spans="1:14" x14ac:dyDescent="0.2">
      <c r="A336" t="s">
        <v>504</v>
      </c>
      <c r="B336">
        <v>50</v>
      </c>
      <c r="C336">
        <v>50</v>
      </c>
      <c r="D336">
        <v>0</v>
      </c>
      <c r="F336">
        <v>150</v>
      </c>
      <c r="H336">
        <v>50</v>
      </c>
      <c r="I336">
        <f t="shared" si="21"/>
        <v>100</v>
      </c>
      <c r="J336">
        <f t="shared" si="22"/>
        <v>0</v>
      </c>
      <c r="L336" s="69">
        <f t="shared" si="23"/>
        <v>150</v>
      </c>
      <c r="N336" s="69">
        <f t="shared" si="24"/>
        <v>0</v>
      </c>
    </row>
    <row r="337" spans="1:14" x14ac:dyDescent="0.2">
      <c r="A337" t="s">
        <v>505</v>
      </c>
      <c r="B337">
        <v>60</v>
      </c>
      <c r="C337">
        <v>8</v>
      </c>
      <c r="D337">
        <v>0</v>
      </c>
      <c r="F337">
        <v>76</v>
      </c>
      <c r="H337">
        <v>60</v>
      </c>
      <c r="I337">
        <f t="shared" si="21"/>
        <v>16</v>
      </c>
      <c r="J337">
        <f t="shared" si="22"/>
        <v>0</v>
      </c>
      <c r="L337" s="69">
        <f t="shared" si="23"/>
        <v>76</v>
      </c>
      <c r="N337" s="69">
        <f t="shared" si="24"/>
        <v>0</v>
      </c>
    </row>
    <row r="338" spans="1:14" x14ac:dyDescent="0.2">
      <c r="A338" t="s">
        <v>506</v>
      </c>
      <c r="B338">
        <v>26</v>
      </c>
      <c r="C338">
        <v>36</v>
      </c>
      <c r="D338">
        <v>0</v>
      </c>
      <c r="F338">
        <v>98</v>
      </c>
      <c r="H338">
        <v>26</v>
      </c>
      <c r="I338">
        <f t="shared" si="21"/>
        <v>72</v>
      </c>
      <c r="J338">
        <f t="shared" si="22"/>
        <v>0</v>
      </c>
      <c r="L338" s="69">
        <f t="shared" si="23"/>
        <v>98</v>
      </c>
      <c r="N338" s="69">
        <f t="shared" si="24"/>
        <v>0</v>
      </c>
    </row>
    <row r="339" spans="1:14" x14ac:dyDescent="0.2">
      <c r="A339" t="s">
        <v>507</v>
      </c>
      <c r="B339">
        <v>22</v>
      </c>
      <c r="C339">
        <v>5</v>
      </c>
      <c r="D339">
        <v>1</v>
      </c>
      <c r="F339">
        <v>35</v>
      </c>
      <c r="H339">
        <v>22</v>
      </c>
      <c r="I339">
        <f t="shared" si="21"/>
        <v>10</v>
      </c>
      <c r="J339">
        <f t="shared" si="22"/>
        <v>3</v>
      </c>
      <c r="L339" s="69">
        <f t="shared" si="23"/>
        <v>35</v>
      </c>
      <c r="N339" s="69">
        <f t="shared" si="24"/>
        <v>0</v>
      </c>
    </row>
    <row r="340" spans="1:14" x14ac:dyDescent="0.2">
      <c r="A340" t="s">
        <v>508</v>
      </c>
      <c r="B340">
        <v>52</v>
      </c>
      <c r="C340">
        <v>9</v>
      </c>
      <c r="D340">
        <v>0</v>
      </c>
      <c r="F340">
        <v>70</v>
      </c>
      <c r="H340">
        <v>52</v>
      </c>
      <c r="I340">
        <f t="shared" si="21"/>
        <v>18</v>
      </c>
      <c r="J340">
        <f t="shared" si="22"/>
        <v>0</v>
      </c>
      <c r="L340" s="69">
        <f t="shared" si="23"/>
        <v>70</v>
      </c>
      <c r="N340" s="69">
        <f t="shared" si="24"/>
        <v>0</v>
      </c>
    </row>
    <row r="341" spans="1:14" x14ac:dyDescent="0.2">
      <c r="A341" t="s">
        <v>509</v>
      </c>
      <c r="B341">
        <v>6</v>
      </c>
      <c r="C341">
        <v>24</v>
      </c>
      <c r="D341">
        <v>6</v>
      </c>
      <c r="F341">
        <v>72</v>
      </c>
      <c r="H341">
        <v>6</v>
      </c>
      <c r="I341">
        <f t="shared" ref="I341:I404" si="25">(C341*2)</f>
        <v>48</v>
      </c>
      <c r="J341">
        <f t="shared" ref="J341:J404" si="26">(D341*3)</f>
        <v>18</v>
      </c>
      <c r="L341" s="69">
        <f t="shared" ref="L341:L404" si="27">SUM(H341:K341)</f>
        <v>72</v>
      </c>
      <c r="N341" s="69">
        <f t="shared" ref="N341:N404" si="28">(F341-L341)</f>
        <v>0</v>
      </c>
    </row>
    <row r="342" spans="1:14" x14ac:dyDescent="0.2">
      <c r="A342" t="s">
        <v>510</v>
      </c>
      <c r="B342">
        <v>1</v>
      </c>
      <c r="C342">
        <v>127</v>
      </c>
      <c r="D342">
        <v>0</v>
      </c>
      <c r="F342">
        <v>255</v>
      </c>
      <c r="H342">
        <v>1</v>
      </c>
      <c r="I342">
        <f t="shared" si="25"/>
        <v>254</v>
      </c>
      <c r="J342">
        <f t="shared" si="26"/>
        <v>0</v>
      </c>
      <c r="L342" s="69">
        <f t="shared" si="27"/>
        <v>255</v>
      </c>
      <c r="N342" s="69">
        <f t="shared" si="28"/>
        <v>0</v>
      </c>
    </row>
    <row r="343" spans="1:14" x14ac:dyDescent="0.2">
      <c r="A343" t="s">
        <v>511</v>
      </c>
      <c r="B343">
        <v>74</v>
      </c>
      <c r="C343">
        <v>19</v>
      </c>
      <c r="D343">
        <v>0</v>
      </c>
      <c r="F343">
        <v>112</v>
      </c>
      <c r="H343">
        <v>74</v>
      </c>
      <c r="I343">
        <f t="shared" si="25"/>
        <v>38</v>
      </c>
      <c r="J343">
        <f t="shared" si="26"/>
        <v>0</v>
      </c>
      <c r="L343" s="69">
        <f t="shared" si="27"/>
        <v>112</v>
      </c>
      <c r="N343" s="69">
        <f t="shared" si="28"/>
        <v>0</v>
      </c>
    </row>
    <row r="344" spans="1:14" x14ac:dyDescent="0.2">
      <c r="A344" t="s">
        <v>512</v>
      </c>
      <c r="B344">
        <v>58</v>
      </c>
      <c r="C344">
        <v>6</v>
      </c>
      <c r="D344">
        <v>0</v>
      </c>
      <c r="F344">
        <v>70</v>
      </c>
      <c r="H344">
        <v>58</v>
      </c>
      <c r="I344">
        <f t="shared" si="25"/>
        <v>12</v>
      </c>
      <c r="J344">
        <f t="shared" si="26"/>
        <v>0</v>
      </c>
      <c r="L344" s="69">
        <f t="shared" si="27"/>
        <v>70</v>
      </c>
      <c r="N344" s="69">
        <f t="shared" si="28"/>
        <v>0</v>
      </c>
    </row>
    <row r="345" spans="1:14" x14ac:dyDescent="0.2">
      <c r="A345" t="s">
        <v>513</v>
      </c>
      <c r="B345">
        <v>59</v>
      </c>
      <c r="C345">
        <v>5</v>
      </c>
      <c r="D345">
        <v>0</v>
      </c>
      <c r="F345">
        <v>69</v>
      </c>
      <c r="H345">
        <v>59</v>
      </c>
      <c r="I345">
        <f t="shared" si="25"/>
        <v>10</v>
      </c>
      <c r="J345">
        <f t="shared" si="26"/>
        <v>0</v>
      </c>
      <c r="L345" s="69">
        <f t="shared" si="27"/>
        <v>69</v>
      </c>
      <c r="N345" s="69">
        <f t="shared" si="28"/>
        <v>0</v>
      </c>
    </row>
    <row r="346" spans="1:14" x14ac:dyDescent="0.2">
      <c r="A346" t="s">
        <v>514</v>
      </c>
      <c r="B346">
        <v>137</v>
      </c>
      <c r="C346">
        <v>3</v>
      </c>
      <c r="D346">
        <v>0</v>
      </c>
      <c r="F346">
        <v>143</v>
      </c>
      <c r="H346">
        <v>137</v>
      </c>
      <c r="I346">
        <f t="shared" si="25"/>
        <v>6</v>
      </c>
      <c r="J346">
        <f t="shared" si="26"/>
        <v>0</v>
      </c>
      <c r="L346" s="69">
        <f t="shared" si="27"/>
        <v>143</v>
      </c>
      <c r="N346" s="69">
        <f t="shared" si="28"/>
        <v>0</v>
      </c>
    </row>
    <row r="347" spans="1:14" x14ac:dyDescent="0.2">
      <c r="A347" t="s">
        <v>515</v>
      </c>
      <c r="B347">
        <v>48</v>
      </c>
      <c r="C347">
        <v>25</v>
      </c>
      <c r="D347">
        <v>2</v>
      </c>
      <c r="F347">
        <v>104</v>
      </c>
      <c r="H347">
        <v>48</v>
      </c>
      <c r="I347">
        <f t="shared" si="25"/>
        <v>50</v>
      </c>
      <c r="J347">
        <f t="shared" si="26"/>
        <v>6</v>
      </c>
      <c r="L347" s="69">
        <f t="shared" si="27"/>
        <v>104</v>
      </c>
      <c r="N347" s="69">
        <f t="shared" si="28"/>
        <v>0</v>
      </c>
    </row>
    <row r="348" spans="1:14" x14ac:dyDescent="0.2">
      <c r="A348" t="s">
        <v>516</v>
      </c>
      <c r="B348">
        <v>62</v>
      </c>
      <c r="C348">
        <v>4</v>
      </c>
      <c r="D348">
        <v>0</v>
      </c>
      <c r="F348">
        <v>70</v>
      </c>
      <c r="H348">
        <v>62</v>
      </c>
      <c r="I348">
        <f t="shared" si="25"/>
        <v>8</v>
      </c>
      <c r="J348">
        <f t="shared" si="26"/>
        <v>0</v>
      </c>
      <c r="L348" s="69">
        <f t="shared" si="27"/>
        <v>70</v>
      </c>
      <c r="N348" s="69">
        <f t="shared" si="28"/>
        <v>0</v>
      </c>
    </row>
    <row r="349" spans="1:14" x14ac:dyDescent="0.2">
      <c r="A349" t="s">
        <v>517</v>
      </c>
      <c r="B349">
        <v>7</v>
      </c>
      <c r="C349">
        <v>4</v>
      </c>
      <c r="D349">
        <v>0</v>
      </c>
      <c r="F349">
        <v>15</v>
      </c>
      <c r="H349">
        <v>7</v>
      </c>
      <c r="I349">
        <f t="shared" si="25"/>
        <v>8</v>
      </c>
      <c r="J349">
        <f t="shared" si="26"/>
        <v>0</v>
      </c>
      <c r="L349" s="69">
        <f t="shared" si="27"/>
        <v>15</v>
      </c>
      <c r="N349" s="69">
        <f t="shared" si="28"/>
        <v>0</v>
      </c>
    </row>
    <row r="350" spans="1:14" x14ac:dyDescent="0.2">
      <c r="A350" t="s">
        <v>518</v>
      </c>
      <c r="B350">
        <v>3</v>
      </c>
      <c r="C350">
        <v>8</v>
      </c>
      <c r="D350">
        <v>4</v>
      </c>
      <c r="F350">
        <v>31</v>
      </c>
      <c r="H350">
        <v>3</v>
      </c>
      <c r="I350">
        <f t="shared" si="25"/>
        <v>16</v>
      </c>
      <c r="J350">
        <f t="shared" si="26"/>
        <v>12</v>
      </c>
      <c r="L350" s="69">
        <f t="shared" si="27"/>
        <v>31</v>
      </c>
      <c r="N350" s="69">
        <f t="shared" si="28"/>
        <v>0</v>
      </c>
    </row>
    <row r="351" spans="1:14" x14ac:dyDescent="0.2">
      <c r="A351" t="s">
        <v>519</v>
      </c>
      <c r="B351">
        <v>6</v>
      </c>
      <c r="C351">
        <v>6</v>
      </c>
      <c r="D351">
        <v>3</v>
      </c>
      <c r="F351">
        <v>27</v>
      </c>
      <c r="H351">
        <v>6</v>
      </c>
      <c r="I351">
        <f t="shared" si="25"/>
        <v>12</v>
      </c>
      <c r="J351">
        <f t="shared" si="26"/>
        <v>9</v>
      </c>
      <c r="L351" s="69">
        <f t="shared" si="27"/>
        <v>27</v>
      </c>
      <c r="N351" s="69">
        <f t="shared" si="28"/>
        <v>0</v>
      </c>
    </row>
    <row r="352" spans="1:14" x14ac:dyDescent="0.2">
      <c r="A352" t="s">
        <v>520</v>
      </c>
      <c r="B352">
        <v>60</v>
      </c>
      <c r="C352">
        <v>0</v>
      </c>
      <c r="D352">
        <v>0</v>
      </c>
      <c r="F352">
        <v>60</v>
      </c>
      <c r="H352">
        <v>60</v>
      </c>
      <c r="I352">
        <f t="shared" si="25"/>
        <v>0</v>
      </c>
      <c r="J352">
        <f t="shared" si="26"/>
        <v>0</v>
      </c>
      <c r="L352" s="69">
        <f t="shared" si="27"/>
        <v>60</v>
      </c>
      <c r="N352" s="69">
        <f t="shared" si="28"/>
        <v>0</v>
      </c>
    </row>
    <row r="353" spans="1:14" x14ac:dyDescent="0.2">
      <c r="A353" t="s">
        <v>521</v>
      </c>
      <c r="B353">
        <v>31</v>
      </c>
      <c r="C353">
        <v>16</v>
      </c>
      <c r="D353">
        <v>4</v>
      </c>
      <c r="F353">
        <v>75</v>
      </c>
      <c r="H353">
        <v>31</v>
      </c>
      <c r="I353">
        <f t="shared" si="25"/>
        <v>32</v>
      </c>
      <c r="J353">
        <f t="shared" si="26"/>
        <v>12</v>
      </c>
      <c r="L353" s="69">
        <f t="shared" si="27"/>
        <v>75</v>
      </c>
      <c r="N353" s="69">
        <f t="shared" si="28"/>
        <v>0</v>
      </c>
    </row>
    <row r="354" spans="1:14" x14ac:dyDescent="0.2">
      <c r="A354" t="s">
        <v>522</v>
      </c>
      <c r="B354">
        <v>4</v>
      </c>
      <c r="C354">
        <v>4</v>
      </c>
      <c r="D354">
        <v>0</v>
      </c>
      <c r="F354">
        <v>12</v>
      </c>
      <c r="H354">
        <v>4</v>
      </c>
      <c r="I354">
        <f t="shared" si="25"/>
        <v>8</v>
      </c>
      <c r="J354">
        <f t="shared" si="26"/>
        <v>0</v>
      </c>
      <c r="L354" s="69">
        <f t="shared" si="27"/>
        <v>12</v>
      </c>
      <c r="N354" s="69">
        <f t="shared" si="28"/>
        <v>0</v>
      </c>
    </row>
    <row r="355" spans="1:14" x14ac:dyDescent="0.2">
      <c r="A355" t="s">
        <v>523</v>
      </c>
      <c r="B355">
        <v>69</v>
      </c>
      <c r="C355">
        <v>18</v>
      </c>
      <c r="D355">
        <v>0</v>
      </c>
      <c r="F355">
        <v>105</v>
      </c>
      <c r="H355">
        <v>69</v>
      </c>
      <c r="I355">
        <f t="shared" si="25"/>
        <v>36</v>
      </c>
      <c r="J355">
        <f t="shared" si="26"/>
        <v>0</v>
      </c>
      <c r="L355" s="69">
        <f t="shared" si="27"/>
        <v>105</v>
      </c>
      <c r="N355" s="69">
        <f t="shared" si="28"/>
        <v>0</v>
      </c>
    </row>
    <row r="356" spans="1:14" x14ac:dyDescent="0.2">
      <c r="A356" t="s">
        <v>524</v>
      </c>
      <c r="B356">
        <v>7</v>
      </c>
      <c r="C356">
        <v>10</v>
      </c>
      <c r="D356">
        <v>0</v>
      </c>
      <c r="F356">
        <v>27</v>
      </c>
      <c r="H356">
        <v>7</v>
      </c>
      <c r="I356">
        <f t="shared" si="25"/>
        <v>20</v>
      </c>
      <c r="J356">
        <f t="shared" si="26"/>
        <v>0</v>
      </c>
      <c r="L356" s="69">
        <f t="shared" si="27"/>
        <v>27</v>
      </c>
      <c r="N356" s="69">
        <f t="shared" si="28"/>
        <v>0</v>
      </c>
    </row>
    <row r="357" spans="1:14" x14ac:dyDescent="0.2">
      <c r="A357" t="s">
        <v>525</v>
      </c>
      <c r="B357">
        <v>12</v>
      </c>
      <c r="C357">
        <v>20</v>
      </c>
      <c r="D357">
        <v>0</v>
      </c>
      <c r="F357">
        <v>52</v>
      </c>
      <c r="H357">
        <v>12</v>
      </c>
      <c r="I357">
        <f t="shared" si="25"/>
        <v>40</v>
      </c>
      <c r="J357">
        <f t="shared" si="26"/>
        <v>0</v>
      </c>
      <c r="L357" s="69">
        <f t="shared" si="27"/>
        <v>52</v>
      </c>
      <c r="N357" s="69">
        <f t="shared" si="28"/>
        <v>0</v>
      </c>
    </row>
    <row r="358" spans="1:14" x14ac:dyDescent="0.2">
      <c r="A358" t="s">
        <v>526</v>
      </c>
      <c r="B358">
        <v>9</v>
      </c>
      <c r="C358">
        <v>9</v>
      </c>
      <c r="D358">
        <v>3</v>
      </c>
      <c r="F358">
        <v>21</v>
      </c>
      <c r="H358" s="180">
        <v>9</v>
      </c>
      <c r="I358" s="180">
        <f t="shared" si="25"/>
        <v>18</v>
      </c>
      <c r="J358" s="180">
        <f t="shared" si="26"/>
        <v>9</v>
      </c>
      <c r="K358" s="180"/>
      <c r="L358" s="179">
        <f t="shared" si="27"/>
        <v>36</v>
      </c>
      <c r="M358" s="180"/>
      <c r="N358" s="179">
        <f t="shared" si="28"/>
        <v>-15</v>
      </c>
    </row>
    <row r="359" spans="1:14" x14ac:dyDescent="0.2">
      <c r="A359" t="s">
        <v>527</v>
      </c>
      <c r="B359">
        <v>6</v>
      </c>
      <c r="C359">
        <v>9</v>
      </c>
      <c r="D359">
        <v>7</v>
      </c>
      <c r="F359">
        <v>45</v>
      </c>
      <c r="H359">
        <v>6</v>
      </c>
      <c r="I359">
        <f t="shared" si="25"/>
        <v>18</v>
      </c>
      <c r="J359">
        <f t="shared" si="26"/>
        <v>21</v>
      </c>
      <c r="L359" s="69">
        <f t="shared" si="27"/>
        <v>45</v>
      </c>
      <c r="N359" s="69">
        <f t="shared" si="28"/>
        <v>0</v>
      </c>
    </row>
    <row r="360" spans="1:14" x14ac:dyDescent="0.2">
      <c r="A360" t="s">
        <v>528</v>
      </c>
      <c r="B360">
        <v>33</v>
      </c>
      <c r="C360">
        <v>2</v>
      </c>
      <c r="D360">
        <v>1</v>
      </c>
      <c r="F360">
        <v>40</v>
      </c>
      <c r="H360">
        <v>33</v>
      </c>
      <c r="I360">
        <f t="shared" si="25"/>
        <v>4</v>
      </c>
      <c r="J360">
        <f t="shared" si="26"/>
        <v>3</v>
      </c>
      <c r="L360" s="69">
        <f t="shared" si="27"/>
        <v>40</v>
      </c>
      <c r="N360" s="69">
        <f t="shared" si="28"/>
        <v>0</v>
      </c>
    </row>
    <row r="361" spans="1:14" x14ac:dyDescent="0.2">
      <c r="A361" t="s">
        <v>529</v>
      </c>
      <c r="B361">
        <v>2</v>
      </c>
      <c r="C361">
        <v>16</v>
      </c>
      <c r="D361">
        <v>4</v>
      </c>
      <c r="F361">
        <v>46</v>
      </c>
      <c r="H361">
        <v>2</v>
      </c>
      <c r="I361">
        <f t="shared" si="25"/>
        <v>32</v>
      </c>
      <c r="J361">
        <f t="shared" si="26"/>
        <v>12</v>
      </c>
      <c r="L361" s="69">
        <f t="shared" si="27"/>
        <v>46</v>
      </c>
      <c r="N361" s="69">
        <f t="shared" si="28"/>
        <v>0</v>
      </c>
    </row>
    <row r="362" spans="1:14" x14ac:dyDescent="0.2">
      <c r="A362" t="s">
        <v>530</v>
      </c>
      <c r="B362">
        <v>1</v>
      </c>
      <c r="C362">
        <v>4</v>
      </c>
      <c r="D362">
        <v>0</v>
      </c>
      <c r="F362">
        <v>9</v>
      </c>
      <c r="H362">
        <v>1</v>
      </c>
      <c r="I362">
        <f t="shared" si="25"/>
        <v>8</v>
      </c>
      <c r="J362">
        <f t="shared" si="26"/>
        <v>0</v>
      </c>
      <c r="L362" s="69">
        <f t="shared" si="27"/>
        <v>9</v>
      </c>
      <c r="N362" s="69">
        <f t="shared" si="28"/>
        <v>0</v>
      </c>
    </row>
    <row r="363" spans="1:14" x14ac:dyDescent="0.2">
      <c r="A363" t="s">
        <v>531</v>
      </c>
      <c r="B363">
        <v>0</v>
      </c>
      <c r="C363">
        <v>37</v>
      </c>
      <c r="D363">
        <v>5</v>
      </c>
      <c r="F363">
        <v>104</v>
      </c>
      <c r="H363">
        <v>0</v>
      </c>
      <c r="I363">
        <f t="shared" si="25"/>
        <v>74</v>
      </c>
      <c r="J363">
        <f t="shared" si="26"/>
        <v>15</v>
      </c>
      <c r="L363" s="69">
        <f t="shared" si="27"/>
        <v>89</v>
      </c>
      <c r="N363" s="69">
        <f t="shared" si="28"/>
        <v>15</v>
      </c>
    </row>
    <row r="364" spans="1:14" x14ac:dyDescent="0.2">
      <c r="A364" t="s">
        <v>532</v>
      </c>
      <c r="B364">
        <v>2</v>
      </c>
      <c r="C364">
        <v>9</v>
      </c>
      <c r="D364">
        <v>0</v>
      </c>
      <c r="F364">
        <v>18</v>
      </c>
      <c r="H364" s="180">
        <v>2</v>
      </c>
      <c r="I364" s="180">
        <f t="shared" si="25"/>
        <v>18</v>
      </c>
      <c r="J364" s="180">
        <f t="shared" si="26"/>
        <v>0</v>
      </c>
      <c r="K364" s="180"/>
      <c r="L364" s="179">
        <f t="shared" si="27"/>
        <v>20</v>
      </c>
      <c r="M364" s="180"/>
      <c r="N364" s="179">
        <f t="shared" si="28"/>
        <v>-2</v>
      </c>
    </row>
    <row r="365" spans="1:14" x14ac:dyDescent="0.2">
      <c r="A365" t="s">
        <v>533</v>
      </c>
      <c r="B365">
        <v>10</v>
      </c>
      <c r="C365">
        <v>15</v>
      </c>
      <c r="D365">
        <v>0</v>
      </c>
      <c r="F365">
        <v>40</v>
      </c>
      <c r="H365">
        <v>10</v>
      </c>
      <c r="I365">
        <f t="shared" si="25"/>
        <v>30</v>
      </c>
      <c r="J365">
        <f t="shared" si="26"/>
        <v>0</v>
      </c>
      <c r="L365" s="69">
        <f t="shared" si="27"/>
        <v>40</v>
      </c>
      <c r="N365" s="69">
        <f t="shared" si="28"/>
        <v>0</v>
      </c>
    </row>
    <row r="366" spans="1:14" x14ac:dyDescent="0.2">
      <c r="A366" t="s">
        <v>534</v>
      </c>
      <c r="B366">
        <v>6</v>
      </c>
      <c r="C366">
        <v>20</v>
      </c>
      <c r="D366">
        <v>0</v>
      </c>
      <c r="F366">
        <v>46</v>
      </c>
      <c r="H366">
        <v>6</v>
      </c>
      <c r="I366">
        <f t="shared" si="25"/>
        <v>40</v>
      </c>
      <c r="J366">
        <f t="shared" si="26"/>
        <v>0</v>
      </c>
      <c r="L366" s="69">
        <f t="shared" si="27"/>
        <v>46</v>
      </c>
      <c r="N366" s="69">
        <f t="shared" si="28"/>
        <v>0</v>
      </c>
    </row>
    <row r="367" spans="1:14" x14ac:dyDescent="0.2">
      <c r="A367" t="s">
        <v>535</v>
      </c>
      <c r="B367">
        <v>4</v>
      </c>
      <c r="C367">
        <v>15</v>
      </c>
      <c r="D367">
        <v>0</v>
      </c>
      <c r="F367">
        <v>35</v>
      </c>
      <c r="H367">
        <v>4</v>
      </c>
      <c r="I367">
        <f t="shared" si="25"/>
        <v>30</v>
      </c>
      <c r="J367">
        <f t="shared" si="26"/>
        <v>0</v>
      </c>
      <c r="L367" s="69">
        <f t="shared" si="27"/>
        <v>34</v>
      </c>
      <c r="N367" s="69">
        <f t="shared" si="28"/>
        <v>1</v>
      </c>
    </row>
    <row r="368" spans="1:14" x14ac:dyDescent="0.2">
      <c r="A368" t="s">
        <v>536</v>
      </c>
      <c r="B368">
        <v>54</v>
      </c>
      <c r="C368">
        <v>47</v>
      </c>
      <c r="D368">
        <v>0</v>
      </c>
      <c r="F368">
        <v>148</v>
      </c>
      <c r="H368">
        <v>54</v>
      </c>
      <c r="I368">
        <f t="shared" si="25"/>
        <v>94</v>
      </c>
      <c r="J368">
        <f t="shared" si="26"/>
        <v>0</v>
      </c>
      <c r="L368" s="69">
        <f t="shared" si="27"/>
        <v>148</v>
      </c>
      <c r="N368" s="69">
        <f t="shared" si="28"/>
        <v>0</v>
      </c>
    </row>
    <row r="369" spans="1:14" x14ac:dyDescent="0.2">
      <c r="A369" t="s">
        <v>537</v>
      </c>
      <c r="B369">
        <v>13</v>
      </c>
      <c r="C369">
        <v>1</v>
      </c>
      <c r="D369">
        <v>0</v>
      </c>
      <c r="F369">
        <v>15</v>
      </c>
      <c r="H369">
        <v>13</v>
      </c>
      <c r="I369">
        <f t="shared" si="25"/>
        <v>2</v>
      </c>
      <c r="J369">
        <f t="shared" si="26"/>
        <v>0</v>
      </c>
      <c r="L369" s="69">
        <f t="shared" si="27"/>
        <v>15</v>
      </c>
      <c r="N369" s="69">
        <f t="shared" si="28"/>
        <v>0</v>
      </c>
    </row>
    <row r="370" spans="1:14" x14ac:dyDescent="0.2">
      <c r="A370" t="s">
        <v>538</v>
      </c>
      <c r="B370">
        <v>13</v>
      </c>
      <c r="C370">
        <v>27</v>
      </c>
      <c r="D370">
        <v>16</v>
      </c>
      <c r="F370">
        <v>115</v>
      </c>
      <c r="H370">
        <v>13</v>
      </c>
      <c r="I370">
        <f t="shared" si="25"/>
        <v>54</v>
      </c>
      <c r="J370">
        <f t="shared" si="26"/>
        <v>48</v>
      </c>
      <c r="L370" s="69">
        <f t="shared" si="27"/>
        <v>115</v>
      </c>
      <c r="N370" s="69">
        <f t="shared" si="28"/>
        <v>0</v>
      </c>
    </row>
    <row r="371" spans="1:14" x14ac:dyDescent="0.2">
      <c r="A371" t="s">
        <v>539</v>
      </c>
      <c r="B371">
        <v>20</v>
      </c>
      <c r="C371">
        <v>10</v>
      </c>
      <c r="D371">
        <v>0</v>
      </c>
      <c r="F371">
        <v>40</v>
      </c>
      <c r="H371">
        <v>20</v>
      </c>
      <c r="I371">
        <f t="shared" si="25"/>
        <v>20</v>
      </c>
      <c r="J371">
        <f t="shared" si="26"/>
        <v>0</v>
      </c>
      <c r="L371" s="69">
        <f t="shared" si="27"/>
        <v>40</v>
      </c>
      <c r="N371" s="69">
        <f t="shared" si="28"/>
        <v>0</v>
      </c>
    </row>
    <row r="372" spans="1:14" x14ac:dyDescent="0.2">
      <c r="A372" t="s">
        <v>540</v>
      </c>
      <c r="B372">
        <v>54</v>
      </c>
      <c r="C372">
        <v>8</v>
      </c>
      <c r="D372">
        <v>0</v>
      </c>
      <c r="F372">
        <v>70</v>
      </c>
      <c r="H372">
        <v>54</v>
      </c>
      <c r="I372">
        <f t="shared" si="25"/>
        <v>16</v>
      </c>
      <c r="J372">
        <f t="shared" si="26"/>
        <v>0</v>
      </c>
      <c r="L372" s="69">
        <f t="shared" si="27"/>
        <v>70</v>
      </c>
      <c r="N372" s="69">
        <f t="shared" si="28"/>
        <v>0</v>
      </c>
    </row>
    <row r="373" spans="1:14" x14ac:dyDescent="0.2">
      <c r="A373" t="s">
        <v>541</v>
      </c>
      <c r="B373">
        <v>13</v>
      </c>
      <c r="C373">
        <v>16</v>
      </c>
      <c r="D373">
        <v>6</v>
      </c>
      <c r="F373">
        <v>63</v>
      </c>
      <c r="H373">
        <v>13</v>
      </c>
      <c r="I373">
        <f t="shared" si="25"/>
        <v>32</v>
      </c>
      <c r="J373">
        <f t="shared" si="26"/>
        <v>18</v>
      </c>
      <c r="L373" s="69">
        <f t="shared" si="27"/>
        <v>63</v>
      </c>
      <c r="N373" s="69">
        <f t="shared" si="28"/>
        <v>0</v>
      </c>
    </row>
    <row r="374" spans="1:14" x14ac:dyDescent="0.2">
      <c r="A374" t="s">
        <v>542</v>
      </c>
      <c r="B374">
        <v>2</v>
      </c>
      <c r="C374">
        <v>22</v>
      </c>
      <c r="D374">
        <v>0</v>
      </c>
      <c r="F374">
        <v>46</v>
      </c>
      <c r="H374">
        <v>2</v>
      </c>
      <c r="I374">
        <f t="shared" si="25"/>
        <v>44</v>
      </c>
      <c r="J374">
        <f t="shared" si="26"/>
        <v>0</v>
      </c>
      <c r="L374" s="69">
        <f t="shared" si="27"/>
        <v>46</v>
      </c>
      <c r="N374" s="69">
        <f t="shared" si="28"/>
        <v>0</v>
      </c>
    </row>
    <row r="375" spans="1:14" x14ac:dyDescent="0.2">
      <c r="A375" t="s">
        <v>543</v>
      </c>
      <c r="B375">
        <v>9</v>
      </c>
      <c r="C375">
        <v>5</v>
      </c>
      <c r="D375">
        <v>0</v>
      </c>
      <c r="F375">
        <v>19</v>
      </c>
      <c r="H375">
        <v>9</v>
      </c>
      <c r="I375">
        <f t="shared" si="25"/>
        <v>10</v>
      </c>
      <c r="J375">
        <f t="shared" si="26"/>
        <v>0</v>
      </c>
      <c r="L375" s="69">
        <f t="shared" si="27"/>
        <v>19</v>
      </c>
      <c r="N375" s="69">
        <f t="shared" si="28"/>
        <v>0</v>
      </c>
    </row>
    <row r="376" spans="1:14" x14ac:dyDescent="0.2">
      <c r="A376" t="s">
        <v>544</v>
      </c>
      <c r="B376">
        <v>24</v>
      </c>
      <c r="C376">
        <v>11</v>
      </c>
      <c r="D376">
        <v>0</v>
      </c>
      <c r="F376">
        <v>46</v>
      </c>
      <c r="H376">
        <v>24</v>
      </c>
      <c r="I376">
        <f t="shared" si="25"/>
        <v>22</v>
      </c>
      <c r="J376">
        <f t="shared" si="26"/>
        <v>0</v>
      </c>
      <c r="L376" s="69">
        <f t="shared" si="27"/>
        <v>46</v>
      </c>
      <c r="N376" s="69">
        <f t="shared" si="28"/>
        <v>0</v>
      </c>
    </row>
    <row r="377" spans="1:14" x14ac:dyDescent="0.2">
      <c r="A377" t="s">
        <v>545</v>
      </c>
      <c r="B377">
        <v>6</v>
      </c>
      <c r="C377">
        <v>30</v>
      </c>
      <c r="D377">
        <v>0</v>
      </c>
      <c r="F377">
        <v>42</v>
      </c>
      <c r="H377" s="180">
        <v>6</v>
      </c>
      <c r="I377" s="180">
        <f t="shared" si="25"/>
        <v>60</v>
      </c>
      <c r="J377" s="180">
        <f t="shared" si="26"/>
        <v>0</v>
      </c>
      <c r="K377" s="180"/>
      <c r="L377" s="179">
        <f t="shared" si="27"/>
        <v>66</v>
      </c>
      <c r="M377" s="180"/>
      <c r="N377" s="179">
        <f t="shared" si="28"/>
        <v>-24</v>
      </c>
    </row>
    <row r="378" spans="1:14" x14ac:dyDescent="0.2">
      <c r="A378" t="s">
        <v>546</v>
      </c>
      <c r="B378">
        <v>4</v>
      </c>
      <c r="C378">
        <v>11</v>
      </c>
      <c r="D378">
        <v>0</v>
      </c>
      <c r="F378">
        <v>26</v>
      </c>
      <c r="H378">
        <v>4</v>
      </c>
      <c r="I378">
        <f t="shared" si="25"/>
        <v>22</v>
      </c>
      <c r="J378">
        <f t="shared" si="26"/>
        <v>0</v>
      </c>
      <c r="L378" s="69">
        <f t="shared" si="27"/>
        <v>26</v>
      </c>
      <c r="N378" s="69">
        <f t="shared" si="28"/>
        <v>0</v>
      </c>
    </row>
    <row r="379" spans="1:14" x14ac:dyDescent="0.2">
      <c r="A379" t="s">
        <v>547</v>
      </c>
      <c r="B379">
        <v>4</v>
      </c>
      <c r="C379">
        <v>11</v>
      </c>
      <c r="D379">
        <v>0</v>
      </c>
      <c r="F379">
        <v>26</v>
      </c>
      <c r="H379">
        <v>4</v>
      </c>
      <c r="I379">
        <f t="shared" si="25"/>
        <v>22</v>
      </c>
      <c r="J379">
        <f t="shared" si="26"/>
        <v>0</v>
      </c>
      <c r="L379" s="69">
        <f t="shared" si="27"/>
        <v>26</v>
      </c>
      <c r="N379" s="69">
        <f t="shared" si="28"/>
        <v>0</v>
      </c>
    </row>
    <row r="380" spans="1:14" x14ac:dyDescent="0.2">
      <c r="A380" t="s">
        <v>548</v>
      </c>
      <c r="B380">
        <v>7</v>
      </c>
      <c r="C380">
        <v>22</v>
      </c>
      <c r="D380">
        <v>1</v>
      </c>
      <c r="F380">
        <v>54</v>
      </c>
      <c r="H380">
        <v>7</v>
      </c>
      <c r="I380">
        <f t="shared" si="25"/>
        <v>44</v>
      </c>
      <c r="J380">
        <f t="shared" si="26"/>
        <v>3</v>
      </c>
      <c r="L380" s="69">
        <f t="shared" si="27"/>
        <v>54</v>
      </c>
      <c r="N380" s="69">
        <f t="shared" si="28"/>
        <v>0</v>
      </c>
    </row>
    <row r="381" spans="1:14" x14ac:dyDescent="0.2">
      <c r="A381" t="s">
        <v>549</v>
      </c>
      <c r="B381">
        <v>76</v>
      </c>
      <c r="C381">
        <v>13</v>
      </c>
      <c r="D381">
        <v>0</v>
      </c>
      <c r="F381">
        <v>102</v>
      </c>
      <c r="H381">
        <v>76</v>
      </c>
      <c r="I381">
        <f t="shared" si="25"/>
        <v>26</v>
      </c>
      <c r="J381">
        <f t="shared" si="26"/>
        <v>0</v>
      </c>
      <c r="L381" s="69">
        <f t="shared" si="27"/>
        <v>102</v>
      </c>
      <c r="N381" s="69">
        <f t="shared" si="28"/>
        <v>0</v>
      </c>
    </row>
    <row r="382" spans="1:14" x14ac:dyDescent="0.2">
      <c r="A382" t="s">
        <v>550</v>
      </c>
      <c r="B382">
        <v>14</v>
      </c>
      <c r="C382">
        <v>30</v>
      </c>
      <c r="D382">
        <v>5</v>
      </c>
      <c r="F382">
        <v>89</v>
      </c>
      <c r="H382">
        <v>14</v>
      </c>
      <c r="I382">
        <f t="shared" si="25"/>
        <v>60</v>
      </c>
      <c r="J382">
        <f t="shared" si="26"/>
        <v>15</v>
      </c>
      <c r="L382" s="69">
        <f t="shared" si="27"/>
        <v>89</v>
      </c>
      <c r="N382" s="69">
        <f t="shared" si="28"/>
        <v>0</v>
      </c>
    </row>
    <row r="383" spans="1:14" x14ac:dyDescent="0.2">
      <c r="A383" t="s">
        <v>551</v>
      </c>
      <c r="B383">
        <v>12</v>
      </c>
      <c r="C383">
        <v>32</v>
      </c>
      <c r="D383">
        <v>0</v>
      </c>
      <c r="F383">
        <v>76</v>
      </c>
      <c r="H383">
        <v>12</v>
      </c>
      <c r="I383">
        <f t="shared" si="25"/>
        <v>64</v>
      </c>
      <c r="J383">
        <f t="shared" si="26"/>
        <v>0</v>
      </c>
      <c r="L383" s="69">
        <f t="shared" si="27"/>
        <v>76</v>
      </c>
      <c r="N383" s="69">
        <f t="shared" si="28"/>
        <v>0</v>
      </c>
    </row>
    <row r="384" spans="1:14" x14ac:dyDescent="0.2">
      <c r="A384" t="s">
        <v>552</v>
      </c>
      <c r="B384">
        <v>14</v>
      </c>
      <c r="C384">
        <v>25</v>
      </c>
      <c r="D384">
        <v>0</v>
      </c>
      <c r="F384">
        <v>64</v>
      </c>
      <c r="H384">
        <v>14</v>
      </c>
      <c r="I384">
        <f t="shared" si="25"/>
        <v>50</v>
      </c>
      <c r="J384">
        <f t="shared" si="26"/>
        <v>0</v>
      </c>
      <c r="L384" s="69">
        <f t="shared" si="27"/>
        <v>64</v>
      </c>
      <c r="N384" s="69">
        <f t="shared" si="28"/>
        <v>0</v>
      </c>
    </row>
    <row r="385" spans="1:14" x14ac:dyDescent="0.2">
      <c r="A385" t="s">
        <v>553</v>
      </c>
      <c r="B385">
        <v>30</v>
      </c>
      <c r="C385">
        <v>58</v>
      </c>
      <c r="D385">
        <v>0</v>
      </c>
      <c r="F385">
        <v>146</v>
      </c>
      <c r="H385">
        <v>30</v>
      </c>
      <c r="I385">
        <f t="shared" si="25"/>
        <v>116</v>
      </c>
      <c r="J385">
        <f t="shared" si="26"/>
        <v>0</v>
      </c>
      <c r="L385" s="69">
        <f t="shared" si="27"/>
        <v>146</v>
      </c>
      <c r="N385" s="69">
        <f t="shared" si="28"/>
        <v>0</v>
      </c>
    </row>
    <row r="386" spans="1:14" x14ac:dyDescent="0.2">
      <c r="A386" t="s">
        <v>554</v>
      </c>
      <c r="B386">
        <v>24</v>
      </c>
      <c r="C386">
        <v>25</v>
      </c>
      <c r="D386">
        <v>2</v>
      </c>
      <c r="F386">
        <v>80</v>
      </c>
      <c r="H386">
        <v>24</v>
      </c>
      <c r="I386">
        <f t="shared" si="25"/>
        <v>50</v>
      </c>
      <c r="J386">
        <f t="shared" si="26"/>
        <v>6</v>
      </c>
      <c r="L386" s="69">
        <f t="shared" si="27"/>
        <v>80</v>
      </c>
      <c r="N386" s="69">
        <f t="shared" si="28"/>
        <v>0</v>
      </c>
    </row>
    <row r="387" spans="1:14" x14ac:dyDescent="0.2">
      <c r="A387" t="s">
        <v>555</v>
      </c>
      <c r="B387">
        <v>59</v>
      </c>
      <c r="C387">
        <v>25</v>
      </c>
      <c r="D387">
        <v>1</v>
      </c>
      <c r="F387">
        <v>112</v>
      </c>
      <c r="H387">
        <v>59</v>
      </c>
      <c r="I387">
        <f t="shared" si="25"/>
        <v>50</v>
      </c>
      <c r="J387">
        <f t="shared" si="26"/>
        <v>3</v>
      </c>
      <c r="L387" s="69">
        <f t="shared" si="27"/>
        <v>112</v>
      </c>
      <c r="N387" s="69">
        <f t="shared" si="28"/>
        <v>0</v>
      </c>
    </row>
    <row r="388" spans="1:14" x14ac:dyDescent="0.2">
      <c r="A388" t="s">
        <v>556</v>
      </c>
      <c r="B388">
        <v>55</v>
      </c>
      <c r="C388">
        <v>11</v>
      </c>
      <c r="D388">
        <v>2</v>
      </c>
      <c r="F388">
        <v>83</v>
      </c>
      <c r="H388">
        <v>55</v>
      </c>
      <c r="I388">
        <f t="shared" si="25"/>
        <v>22</v>
      </c>
      <c r="J388">
        <f t="shared" si="26"/>
        <v>6</v>
      </c>
      <c r="L388" s="69">
        <f t="shared" si="27"/>
        <v>83</v>
      </c>
      <c r="N388" s="69">
        <f t="shared" si="28"/>
        <v>0</v>
      </c>
    </row>
    <row r="389" spans="1:14" x14ac:dyDescent="0.2">
      <c r="A389" t="s">
        <v>557</v>
      </c>
      <c r="B389">
        <v>8</v>
      </c>
      <c r="C389">
        <v>55</v>
      </c>
      <c r="D389">
        <v>0</v>
      </c>
      <c r="F389">
        <v>118</v>
      </c>
      <c r="H389">
        <v>8</v>
      </c>
      <c r="I389">
        <f t="shared" si="25"/>
        <v>110</v>
      </c>
      <c r="J389">
        <f t="shared" si="26"/>
        <v>0</v>
      </c>
      <c r="L389" s="69">
        <f t="shared" si="27"/>
        <v>118</v>
      </c>
      <c r="N389" s="69">
        <f t="shared" si="28"/>
        <v>0</v>
      </c>
    </row>
    <row r="390" spans="1:14" x14ac:dyDescent="0.2">
      <c r="A390" t="s">
        <v>558</v>
      </c>
      <c r="B390">
        <v>7</v>
      </c>
      <c r="C390">
        <v>12</v>
      </c>
      <c r="D390">
        <v>0</v>
      </c>
      <c r="F390">
        <v>31</v>
      </c>
      <c r="H390">
        <v>7</v>
      </c>
      <c r="I390">
        <f t="shared" si="25"/>
        <v>24</v>
      </c>
      <c r="J390">
        <f t="shared" si="26"/>
        <v>0</v>
      </c>
      <c r="L390" s="69">
        <f t="shared" si="27"/>
        <v>31</v>
      </c>
      <c r="N390" s="69">
        <f t="shared" si="28"/>
        <v>0</v>
      </c>
    </row>
    <row r="391" spans="1:14" x14ac:dyDescent="0.2">
      <c r="A391" t="s">
        <v>559</v>
      </c>
      <c r="B391">
        <v>31</v>
      </c>
      <c r="C391">
        <v>17</v>
      </c>
      <c r="D391">
        <v>1</v>
      </c>
      <c r="F391">
        <v>68</v>
      </c>
      <c r="H391">
        <v>31</v>
      </c>
      <c r="I391">
        <f t="shared" si="25"/>
        <v>34</v>
      </c>
      <c r="J391">
        <f t="shared" si="26"/>
        <v>3</v>
      </c>
      <c r="L391" s="69">
        <f t="shared" si="27"/>
        <v>68</v>
      </c>
      <c r="N391" s="69">
        <f t="shared" si="28"/>
        <v>0</v>
      </c>
    </row>
    <row r="392" spans="1:14" x14ac:dyDescent="0.2">
      <c r="A392" t="s">
        <v>560</v>
      </c>
      <c r="B392">
        <v>4</v>
      </c>
      <c r="C392">
        <v>9</v>
      </c>
      <c r="D392">
        <v>0</v>
      </c>
      <c r="F392">
        <v>22</v>
      </c>
      <c r="H392">
        <v>4</v>
      </c>
      <c r="I392">
        <f t="shared" si="25"/>
        <v>18</v>
      </c>
      <c r="J392">
        <f t="shared" si="26"/>
        <v>0</v>
      </c>
      <c r="L392" s="69">
        <f t="shared" si="27"/>
        <v>22</v>
      </c>
      <c r="N392" s="69">
        <f t="shared" si="28"/>
        <v>0</v>
      </c>
    </row>
    <row r="393" spans="1:14" x14ac:dyDescent="0.2">
      <c r="A393" t="s">
        <v>561</v>
      </c>
      <c r="B393">
        <v>34</v>
      </c>
      <c r="C393">
        <v>12</v>
      </c>
      <c r="D393">
        <v>0</v>
      </c>
      <c r="F393">
        <v>58</v>
      </c>
      <c r="H393">
        <v>34</v>
      </c>
      <c r="I393">
        <f t="shared" si="25"/>
        <v>24</v>
      </c>
      <c r="J393">
        <f t="shared" si="26"/>
        <v>0</v>
      </c>
      <c r="L393" s="69">
        <f t="shared" si="27"/>
        <v>58</v>
      </c>
      <c r="N393" s="69">
        <f t="shared" si="28"/>
        <v>0</v>
      </c>
    </row>
    <row r="394" spans="1:14" x14ac:dyDescent="0.2">
      <c r="A394" t="s">
        <v>562</v>
      </c>
      <c r="B394">
        <v>1</v>
      </c>
      <c r="C394">
        <v>8</v>
      </c>
      <c r="D394">
        <v>4</v>
      </c>
      <c r="F394">
        <v>31</v>
      </c>
      <c r="H394">
        <v>1</v>
      </c>
      <c r="I394">
        <f t="shared" si="25"/>
        <v>16</v>
      </c>
      <c r="J394">
        <f t="shared" si="26"/>
        <v>12</v>
      </c>
      <c r="L394" s="69">
        <f t="shared" si="27"/>
        <v>29</v>
      </c>
      <c r="N394" s="69">
        <f t="shared" si="28"/>
        <v>2</v>
      </c>
    </row>
    <row r="395" spans="1:14" x14ac:dyDescent="0.2">
      <c r="A395" t="s">
        <v>563</v>
      </c>
      <c r="B395">
        <v>48</v>
      </c>
      <c r="C395">
        <v>56</v>
      </c>
      <c r="D395">
        <v>0</v>
      </c>
      <c r="F395">
        <v>160</v>
      </c>
      <c r="H395">
        <v>48</v>
      </c>
      <c r="I395">
        <f t="shared" si="25"/>
        <v>112</v>
      </c>
      <c r="J395">
        <f t="shared" si="26"/>
        <v>0</v>
      </c>
      <c r="L395" s="69">
        <f t="shared" si="27"/>
        <v>160</v>
      </c>
      <c r="N395" s="69">
        <f t="shared" si="28"/>
        <v>0</v>
      </c>
    </row>
    <row r="396" spans="1:14" x14ac:dyDescent="0.2">
      <c r="A396" t="s">
        <v>564</v>
      </c>
      <c r="B396">
        <v>6</v>
      </c>
      <c r="C396">
        <v>48</v>
      </c>
      <c r="D396">
        <v>72</v>
      </c>
      <c r="F396">
        <v>126</v>
      </c>
      <c r="H396" s="180">
        <v>6</v>
      </c>
      <c r="I396" s="180">
        <f t="shared" si="25"/>
        <v>96</v>
      </c>
      <c r="J396" s="180">
        <f t="shared" si="26"/>
        <v>216</v>
      </c>
      <c r="K396" s="180"/>
      <c r="L396" s="179">
        <f t="shared" si="27"/>
        <v>318</v>
      </c>
      <c r="M396" s="180"/>
      <c r="N396" s="179">
        <f t="shared" si="28"/>
        <v>-192</v>
      </c>
    </row>
    <row r="397" spans="1:14" x14ac:dyDescent="0.2">
      <c r="A397" t="s">
        <v>565</v>
      </c>
      <c r="B397">
        <v>6</v>
      </c>
      <c r="C397">
        <v>13</v>
      </c>
      <c r="D397">
        <v>12</v>
      </c>
      <c r="F397">
        <v>72</v>
      </c>
      <c r="H397">
        <v>6</v>
      </c>
      <c r="I397">
        <f t="shared" si="25"/>
        <v>26</v>
      </c>
      <c r="J397">
        <f t="shared" si="26"/>
        <v>36</v>
      </c>
      <c r="L397" s="69">
        <f t="shared" si="27"/>
        <v>68</v>
      </c>
      <c r="N397" s="69">
        <f t="shared" si="28"/>
        <v>4</v>
      </c>
    </row>
    <row r="398" spans="1:14" x14ac:dyDescent="0.2">
      <c r="A398" t="s">
        <v>566</v>
      </c>
      <c r="B398">
        <v>10</v>
      </c>
      <c r="C398">
        <v>13</v>
      </c>
      <c r="D398">
        <v>0</v>
      </c>
      <c r="F398">
        <v>36</v>
      </c>
      <c r="H398">
        <v>10</v>
      </c>
      <c r="I398">
        <f t="shared" si="25"/>
        <v>26</v>
      </c>
      <c r="J398">
        <f t="shared" si="26"/>
        <v>0</v>
      </c>
      <c r="L398" s="69">
        <f t="shared" si="27"/>
        <v>36</v>
      </c>
      <c r="N398" s="69">
        <f t="shared" si="28"/>
        <v>0</v>
      </c>
    </row>
    <row r="399" spans="1:14" x14ac:dyDescent="0.2">
      <c r="A399" t="s">
        <v>567</v>
      </c>
      <c r="B399">
        <v>15</v>
      </c>
      <c r="C399">
        <v>20</v>
      </c>
      <c r="D399">
        <v>0</v>
      </c>
      <c r="F399">
        <v>55</v>
      </c>
      <c r="H399">
        <v>15</v>
      </c>
      <c r="I399">
        <f t="shared" si="25"/>
        <v>40</v>
      </c>
      <c r="J399">
        <f t="shared" si="26"/>
        <v>0</v>
      </c>
      <c r="L399" s="69">
        <f t="shared" si="27"/>
        <v>55</v>
      </c>
      <c r="N399" s="69">
        <f t="shared" si="28"/>
        <v>0</v>
      </c>
    </row>
    <row r="400" spans="1:14" x14ac:dyDescent="0.2">
      <c r="A400" t="s">
        <v>568</v>
      </c>
      <c r="B400">
        <v>22</v>
      </c>
      <c r="C400">
        <v>18</v>
      </c>
      <c r="D400">
        <v>0</v>
      </c>
      <c r="F400">
        <v>58</v>
      </c>
      <c r="H400">
        <v>22</v>
      </c>
      <c r="I400">
        <f t="shared" si="25"/>
        <v>36</v>
      </c>
      <c r="J400">
        <f t="shared" si="26"/>
        <v>0</v>
      </c>
      <c r="L400" s="69">
        <f t="shared" si="27"/>
        <v>58</v>
      </c>
      <c r="N400" s="69">
        <f t="shared" si="28"/>
        <v>0</v>
      </c>
    </row>
    <row r="401" spans="1:14" x14ac:dyDescent="0.2">
      <c r="A401" t="s">
        <v>569</v>
      </c>
      <c r="B401">
        <v>15</v>
      </c>
      <c r="C401">
        <v>16</v>
      </c>
      <c r="D401">
        <v>0</v>
      </c>
      <c r="F401">
        <v>47</v>
      </c>
      <c r="H401">
        <v>15</v>
      </c>
      <c r="I401">
        <f t="shared" si="25"/>
        <v>32</v>
      </c>
      <c r="J401">
        <f t="shared" si="26"/>
        <v>0</v>
      </c>
      <c r="L401" s="69">
        <f t="shared" si="27"/>
        <v>47</v>
      </c>
      <c r="N401" s="69">
        <f t="shared" si="28"/>
        <v>0</v>
      </c>
    </row>
    <row r="402" spans="1:14" x14ac:dyDescent="0.2">
      <c r="A402" t="s">
        <v>570</v>
      </c>
      <c r="B402">
        <v>5</v>
      </c>
      <c r="C402">
        <v>11</v>
      </c>
      <c r="D402">
        <v>2</v>
      </c>
      <c r="F402">
        <v>33</v>
      </c>
      <c r="H402">
        <v>5</v>
      </c>
      <c r="I402">
        <f t="shared" si="25"/>
        <v>22</v>
      </c>
      <c r="J402">
        <f t="shared" si="26"/>
        <v>6</v>
      </c>
      <c r="L402" s="69">
        <f t="shared" si="27"/>
        <v>33</v>
      </c>
      <c r="N402" s="69">
        <f t="shared" si="28"/>
        <v>0</v>
      </c>
    </row>
    <row r="403" spans="1:14" x14ac:dyDescent="0.2">
      <c r="A403" t="s">
        <v>571</v>
      </c>
      <c r="B403">
        <v>3</v>
      </c>
      <c r="C403">
        <v>19</v>
      </c>
      <c r="D403">
        <v>14</v>
      </c>
      <c r="F403">
        <v>83</v>
      </c>
      <c r="H403">
        <v>3</v>
      </c>
      <c r="I403">
        <f t="shared" si="25"/>
        <v>38</v>
      </c>
      <c r="J403">
        <f t="shared" si="26"/>
        <v>42</v>
      </c>
      <c r="L403" s="69">
        <f t="shared" si="27"/>
        <v>83</v>
      </c>
      <c r="N403" s="69">
        <f t="shared" si="28"/>
        <v>0</v>
      </c>
    </row>
    <row r="404" spans="1:14" x14ac:dyDescent="0.2">
      <c r="A404" t="s">
        <v>572</v>
      </c>
      <c r="B404">
        <v>16</v>
      </c>
      <c r="C404">
        <v>23</v>
      </c>
      <c r="D404">
        <v>2</v>
      </c>
      <c r="F404">
        <v>68</v>
      </c>
      <c r="H404">
        <v>16</v>
      </c>
      <c r="I404">
        <f t="shared" si="25"/>
        <v>46</v>
      </c>
      <c r="J404">
        <f t="shared" si="26"/>
        <v>6</v>
      </c>
      <c r="L404" s="69">
        <f t="shared" si="27"/>
        <v>68</v>
      </c>
      <c r="N404" s="69">
        <f t="shared" si="28"/>
        <v>0</v>
      </c>
    </row>
    <row r="405" spans="1:14" x14ac:dyDescent="0.2">
      <c r="A405" t="s">
        <v>573</v>
      </c>
      <c r="B405">
        <v>1</v>
      </c>
      <c r="C405">
        <v>15</v>
      </c>
      <c r="D405">
        <v>0</v>
      </c>
      <c r="F405">
        <v>31</v>
      </c>
      <c r="H405">
        <v>1</v>
      </c>
      <c r="I405">
        <f t="shared" ref="I405:I468" si="29">(C405*2)</f>
        <v>30</v>
      </c>
      <c r="J405">
        <f t="shared" ref="J405:J468" si="30">(D405*3)</f>
        <v>0</v>
      </c>
      <c r="L405" s="69">
        <f t="shared" ref="L405:L468" si="31">SUM(H405:K405)</f>
        <v>31</v>
      </c>
      <c r="N405" s="69">
        <f t="shared" ref="N405:N468" si="32">(F405-L405)</f>
        <v>0</v>
      </c>
    </row>
    <row r="406" spans="1:14" x14ac:dyDescent="0.2">
      <c r="A406" t="s">
        <v>574</v>
      </c>
      <c r="B406">
        <v>12</v>
      </c>
      <c r="C406">
        <v>24</v>
      </c>
      <c r="D406">
        <v>6</v>
      </c>
      <c r="F406">
        <v>86</v>
      </c>
      <c r="H406">
        <v>12</v>
      </c>
      <c r="I406">
        <f t="shared" si="29"/>
        <v>48</v>
      </c>
      <c r="J406">
        <f t="shared" si="30"/>
        <v>18</v>
      </c>
      <c r="L406" s="69">
        <f t="shared" si="31"/>
        <v>78</v>
      </c>
      <c r="N406" s="69">
        <f t="shared" si="32"/>
        <v>8</v>
      </c>
    </row>
    <row r="407" spans="1:14" x14ac:dyDescent="0.2">
      <c r="A407" t="s">
        <v>575</v>
      </c>
      <c r="B407">
        <v>31</v>
      </c>
      <c r="C407">
        <v>81</v>
      </c>
      <c r="D407">
        <v>0</v>
      </c>
      <c r="F407">
        <v>193</v>
      </c>
      <c r="H407">
        <v>31</v>
      </c>
      <c r="I407">
        <f t="shared" si="29"/>
        <v>162</v>
      </c>
      <c r="J407">
        <f t="shared" si="30"/>
        <v>0</v>
      </c>
      <c r="L407" s="69">
        <f t="shared" si="31"/>
        <v>193</v>
      </c>
      <c r="N407" s="69">
        <f t="shared" si="32"/>
        <v>0</v>
      </c>
    </row>
    <row r="408" spans="1:14" x14ac:dyDescent="0.2">
      <c r="A408" t="s">
        <v>576</v>
      </c>
      <c r="B408">
        <v>66</v>
      </c>
      <c r="C408">
        <v>39</v>
      </c>
      <c r="D408">
        <v>0</v>
      </c>
      <c r="F408">
        <v>144</v>
      </c>
      <c r="H408">
        <v>66</v>
      </c>
      <c r="I408">
        <f t="shared" si="29"/>
        <v>78</v>
      </c>
      <c r="J408">
        <f t="shared" si="30"/>
        <v>0</v>
      </c>
      <c r="L408" s="69">
        <f t="shared" si="31"/>
        <v>144</v>
      </c>
      <c r="N408" s="69">
        <f t="shared" si="32"/>
        <v>0</v>
      </c>
    </row>
    <row r="409" spans="1:14" x14ac:dyDescent="0.2">
      <c r="A409" t="s">
        <v>577</v>
      </c>
      <c r="B409">
        <v>66</v>
      </c>
      <c r="C409">
        <v>4</v>
      </c>
      <c r="D409">
        <v>0</v>
      </c>
      <c r="F409">
        <v>74</v>
      </c>
      <c r="H409">
        <v>66</v>
      </c>
      <c r="I409">
        <f t="shared" si="29"/>
        <v>8</v>
      </c>
      <c r="J409">
        <f t="shared" si="30"/>
        <v>0</v>
      </c>
      <c r="L409" s="69">
        <f t="shared" si="31"/>
        <v>74</v>
      </c>
      <c r="N409" s="69">
        <f t="shared" si="32"/>
        <v>0</v>
      </c>
    </row>
    <row r="410" spans="1:14" x14ac:dyDescent="0.2">
      <c r="A410" t="s">
        <v>578</v>
      </c>
      <c r="B410">
        <v>20</v>
      </c>
      <c r="C410">
        <v>69</v>
      </c>
      <c r="D410">
        <v>0</v>
      </c>
      <c r="F410">
        <v>158</v>
      </c>
      <c r="H410">
        <v>20</v>
      </c>
      <c r="I410">
        <f t="shared" si="29"/>
        <v>138</v>
      </c>
      <c r="J410">
        <f t="shared" si="30"/>
        <v>0</v>
      </c>
      <c r="L410" s="69">
        <f t="shared" si="31"/>
        <v>158</v>
      </c>
      <c r="N410" s="69">
        <f t="shared" si="32"/>
        <v>0</v>
      </c>
    </row>
    <row r="411" spans="1:14" x14ac:dyDescent="0.2">
      <c r="A411" t="s">
        <v>579</v>
      </c>
      <c r="B411">
        <v>34</v>
      </c>
      <c r="C411">
        <v>39</v>
      </c>
      <c r="D411">
        <v>0</v>
      </c>
      <c r="F411">
        <v>112</v>
      </c>
      <c r="H411">
        <v>34</v>
      </c>
      <c r="I411">
        <f t="shared" si="29"/>
        <v>78</v>
      </c>
      <c r="J411">
        <f t="shared" si="30"/>
        <v>0</v>
      </c>
      <c r="L411" s="69">
        <f t="shared" si="31"/>
        <v>112</v>
      </c>
      <c r="N411" s="69">
        <f t="shared" si="32"/>
        <v>0</v>
      </c>
    </row>
    <row r="412" spans="1:14" x14ac:dyDescent="0.2">
      <c r="A412" t="s">
        <v>580</v>
      </c>
      <c r="B412">
        <v>16</v>
      </c>
      <c r="C412">
        <v>11</v>
      </c>
      <c r="D412">
        <v>0</v>
      </c>
      <c r="F412">
        <v>38</v>
      </c>
      <c r="H412">
        <v>16</v>
      </c>
      <c r="I412">
        <f t="shared" si="29"/>
        <v>22</v>
      </c>
      <c r="J412">
        <f t="shared" si="30"/>
        <v>0</v>
      </c>
      <c r="L412" s="69">
        <f t="shared" si="31"/>
        <v>38</v>
      </c>
      <c r="N412" s="69">
        <f t="shared" si="32"/>
        <v>0</v>
      </c>
    </row>
    <row r="413" spans="1:14" x14ac:dyDescent="0.2">
      <c r="A413" t="s">
        <v>581</v>
      </c>
      <c r="B413">
        <v>10</v>
      </c>
      <c r="C413">
        <v>0</v>
      </c>
      <c r="D413">
        <v>0</v>
      </c>
      <c r="F413">
        <v>10</v>
      </c>
      <c r="H413">
        <v>10</v>
      </c>
      <c r="I413">
        <f t="shared" si="29"/>
        <v>0</v>
      </c>
      <c r="J413">
        <f t="shared" si="30"/>
        <v>0</v>
      </c>
      <c r="L413" s="69">
        <f t="shared" si="31"/>
        <v>10</v>
      </c>
      <c r="N413" s="69">
        <f t="shared" si="32"/>
        <v>0</v>
      </c>
    </row>
    <row r="414" spans="1:14" x14ac:dyDescent="0.2">
      <c r="A414" t="s">
        <v>582</v>
      </c>
      <c r="B414">
        <v>11</v>
      </c>
      <c r="C414">
        <v>3</v>
      </c>
      <c r="D414">
        <v>0</v>
      </c>
      <c r="F414">
        <v>17</v>
      </c>
      <c r="H414">
        <v>11</v>
      </c>
      <c r="I414">
        <f t="shared" si="29"/>
        <v>6</v>
      </c>
      <c r="J414">
        <f t="shared" si="30"/>
        <v>0</v>
      </c>
      <c r="L414" s="69">
        <f t="shared" si="31"/>
        <v>17</v>
      </c>
      <c r="N414" s="69">
        <f t="shared" si="32"/>
        <v>0</v>
      </c>
    </row>
    <row r="415" spans="1:14" x14ac:dyDescent="0.2">
      <c r="A415" t="s">
        <v>583</v>
      </c>
      <c r="B415">
        <v>4</v>
      </c>
      <c r="C415">
        <v>4</v>
      </c>
      <c r="D415">
        <v>0</v>
      </c>
      <c r="F415">
        <v>12</v>
      </c>
      <c r="H415">
        <v>4</v>
      </c>
      <c r="I415">
        <f t="shared" si="29"/>
        <v>8</v>
      </c>
      <c r="J415">
        <f t="shared" si="30"/>
        <v>0</v>
      </c>
      <c r="L415" s="69">
        <f t="shared" si="31"/>
        <v>12</v>
      </c>
      <c r="N415" s="69">
        <f t="shared" si="32"/>
        <v>0</v>
      </c>
    </row>
    <row r="416" spans="1:14" x14ac:dyDescent="0.2">
      <c r="A416" t="s">
        <v>584</v>
      </c>
      <c r="B416">
        <v>37</v>
      </c>
      <c r="C416">
        <v>39</v>
      </c>
      <c r="D416">
        <v>0</v>
      </c>
      <c r="F416">
        <v>115</v>
      </c>
      <c r="H416">
        <v>37</v>
      </c>
      <c r="I416">
        <f t="shared" si="29"/>
        <v>78</v>
      </c>
      <c r="J416">
        <f t="shared" si="30"/>
        <v>0</v>
      </c>
      <c r="L416" s="69">
        <f t="shared" si="31"/>
        <v>115</v>
      </c>
      <c r="N416" s="69">
        <f t="shared" si="32"/>
        <v>0</v>
      </c>
    </row>
    <row r="417" spans="1:14" x14ac:dyDescent="0.2">
      <c r="A417" t="s">
        <v>585</v>
      </c>
      <c r="B417">
        <v>15</v>
      </c>
      <c r="C417">
        <v>0</v>
      </c>
      <c r="D417">
        <v>0</v>
      </c>
      <c r="F417">
        <v>15</v>
      </c>
      <c r="H417">
        <v>15</v>
      </c>
      <c r="I417">
        <f t="shared" si="29"/>
        <v>0</v>
      </c>
      <c r="J417">
        <f t="shared" si="30"/>
        <v>0</v>
      </c>
      <c r="L417" s="69">
        <f t="shared" si="31"/>
        <v>15</v>
      </c>
      <c r="N417" s="69">
        <f t="shared" si="32"/>
        <v>0</v>
      </c>
    </row>
    <row r="418" spans="1:14" x14ac:dyDescent="0.2">
      <c r="A418" t="s">
        <v>586</v>
      </c>
      <c r="B418">
        <v>15</v>
      </c>
      <c r="C418">
        <v>5</v>
      </c>
      <c r="D418">
        <v>2</v>
      </c>
      <c r="F418">
        <v>31</v>
      </c>
      <c r="H418">
        <v>15</v>
      </c>
      <c r="I418">
        <f t="shared" si="29"/>
        <v>10</v>
      </c>
      <c r="J418">
        <f t="shared" si="30"/>
        <v>6</v>
      </c>
      <c r="L418" s="69">
        <f t="shared" si="31"/>
        <v>31</v>
      </c>
      <c r="N418" s="69">
        <f t="shared" si="32"/>
        <v>0</v>
      </c>
    </row>
    <row r="419" spans="1:14" x14ac:dyDescent="0.2">
      <c r="A419" t="s">
        <v>587</v>
      </c>
      <c r="B419">
        <v>17</v>
      </c>
      <c r="C419">
        <v>1</v>
      </c>
      <c r="D419">
        <v>2</v>
      </c>
      <c r="F419">
        <v>25</v>
      </c>
      <c r="H419">
        <v>17</v>
      </c>
      <c r="I419">
        <f t="shared" si="29"/>
        <v>2</v>
      </c>
      <c r="J419">
        <f t="shared" si="30"/>
        <v>6</v>
      </c>
      <c r="L419" s="69">
        <f t="shared" si="31"/>
        <v>25</v>
      </c>
      <c r="N419" s="69">
        <f t="shared" si="32"/>
        <v>0</v>
      </c>
    </row>
    <row r="420" spans="1:14" x14ac:dyDescent="0.2">
      <c r="A420" t="s">
        <v>588</v>
      </c>
      <c r="B420">
        <v>27</v>
      </c>
      <c r="C420">
        <v>27</v>
      </c>
      <c r="D420">
        <v>0</v>
      </c>
      <c r="F420">
        <v>81</v>
      </c>
      <c r="H420">
        <v>27</v>
      </c>
      <c r="I420">
        <f t="shared" si="29"/>
        <v>54</v>
      </c>
      <c r="J420">
        <f t="shared" si="30"/>
        <v>0</v>
      </c>
      <c r="L420" s="69">
        <f t="shared" si="31"/>
        <v>81</v>
      </c>
      <c r="N420" s="69">
        <f t="shared" si="32"/>
        <v>0</v>
      </c>
    </row>
    <row r="421" spans="1:14" x14ac:dyDescent="0.2">
      <c r="A421" t="s">
        <v>589</v>
      </c>
      <c r="B421">
        <v>23</v>
      </c>
      <c r="C421">
        <v>26</v>
      </c>
      <c r="D421">
        <v>5</v>
      </c>
      <c r="F421">
        <v>90</v>
      </c>
      <c r="H421">
        <v>23</v>
      </c>
      <c r="I421">
        <f t="shared" si="29"/>
        <v>52</v>
      </c>
      <c r="J421">
        <f t="shared" si="30"/>
        <v>15</v>
      </c>
      <c r="L421" s="69">
        <f t="shared" si="31"/>
        <v>90</v>
      </c>
      <c r="N421" s="69">
        <f t="shared" si="32"/>
        <v>0</v>
      </c>
    </row>
    <row r="422" spans="1:14" x14ac:dyDescent="0.2">
      <c r="A422" t="s">
        <v>590</v>
      </c>
      <c r="B422">
        <v>6</v>
      </c>
      <c r="C422">
        <v>6</v>
      </c>
      <c r="D422">
        <v>1</v>
      </c>
      <c r="F422">
        <v>25</v>
      </c>
      <c r="H422">
        <v>6</v>
      </c>
      <c r="I422">
        <f t="shared" si="29"/>
        <v>12</v>
      </c>
      <c r="J422">
        <f t="shared" si="30"/>
        <v>3</v>
      </c>
      <c r="L422" s="69">
        <f t="shared" si="31"/>
        <v>21</v>
      </c>
      <c r="N422" s="69">
        <f t="shared" si="32"/>
        <v>4</v>
      </c>
    </row>
    <row r="423" spans="1:14" x14ac:dyDescent="0.2">
      <c r="A423" t="s">
        <v>591</v>
      </c>
      <c r="B423">
        <v>8</v>
      </c>
      <c r="C423">
        <v>10</v>
      </c>
      <c r="D423">
        <v>2</v>
      </c>
      <c r="F423">
        <v>34</v>
      </c>
      <c r="H423">
        <v>8</v>
      </c>
      <c r="I423">
        <f t="shared" si="29"/>
        <v>20</v>
      </c>
      <c r="J423">
        <f t="shared" si="30"/>
        <v>6</v>
      </c>
      <c r="L423" s="69">
        <f t="shared" si="31"/>
        <v>34</v>
      </c>
      <c r="N423" s="69">
        <f t="shared" si="32"/>
        <v>0</v>
      </c>
    </row>
    <row r="424" spans="1:14" x14ac:dyDescent="0.2">
      <c r="A424" t="s">
        <v>592</v>
      </c>
      <c r="B424">
        <v>1</v>
      </c>
      <c r="C424">
        <v>5</v>
      </c>
      <c r="D424">
        <v>0</v>
      </c>
      <c r="F424">
        <v>11</v>
      </c>
      <c r="H424">
        <v>1</v>
      </c>
      <c r="I424">
        <f t="shared" si="29"/>
        <v>10</v>
      </c>
      <c r="J424">
        <f t="shared" si="30"/>
        <v>0</v>
      </c>
      <c r="L424" s="69">
        <f t="shared" si="31"/>
        <v>11</v>
      </c>
      <c r="N424" s="69">
        <f t="shared" si="32"/>
        <v>0</v>
      </c>
    </row>
    <row r="425" spans="1:14" x14ac:dyDescent="0.2">
      <c r="A425" t="s">
        <v>593</v>
      </c>
      <c r="B425">
        <v>2</v>
      </c>
      <c r="C425">
        <v>5</v>
      </c>
      <c r="D425">
        <v>0</v>
      </c>
      <c r="F425">
        <v>12</v>
      </c>
      <c r="H425">
        <v>2</v>
      </c>
      <c r="I425">
        <f t="shared" si="29"/>
        <v>10</v>
      </c>
      <c r="J425">
        <f t="shared" si="30"/>
        <v>0</v>
      </c>
      <c r="L425" s="69">
        <f t="shared" si="31"/>
        <v>12</v>
      </c>
      <c r="N425" s="69">
        <f t="shared" si="32"/>
        <v>0</v>
      </c>
    </row>
    <row r="426" spans="1:14" x14ac:dyDescent="0.2">
      <c r="A426" t="s">
        <v>594</v>
      </c>
      <c r="B426">
        <v>5</v>
      </c>
      <c r="C426">
        <v>4</v>
      </c>
      <c r="D426">
        <v>3</v>
      </c>
      <c r="F426">
        <v>12</v>
      </c>
      <c r="H426" s="180">
        <v>5</v>
      </c>
      <c r="I426" s="180">
        <f t="shared" si="29"/>
        <v>8</v>
      </c>
      <c r="J426" s="180">
        <f t="shared" si="30"/>
        <v>9</v>
      </c>
      <c r="K426" s="180"/>
      <c r="L426" s="179">
        <f t="shared" si="31"/>
        <v>22</v>
      </c>
      <c r="M426" s="180"/>
      <c r="N426" s="179">
        <f t="shared" si="32"/>
        <v>-10</v>
      </c>
    </row>
    <row r="427" spans="1:14" x14ac:dyDescent="0.2">
      <c r="A427" t="s">
        <v>595</v>
      </c>
      <c r="B427">
        <v>12</v>
      </c>
      <c r="C427">
        <v>16</v>
      </c>
      <c r="D427">
        <v>1</v>
      </c>
      <c r="F427">
        <v>47</v>
      </c>
      <c r="H427">
        <v>12</v>
      </c>
      <c r="I427">
        <f t="shared" si="29"/>
        <v>32</v>
      </c>
      <c r="J427">
        <f t="shared" si="30"/>
        <v>3</v>
      </c>
      <c r="L427" s="69">
        <f t="shared" si="31"/>
        <v>47</v>
      </c>
      <c r="N427" s="69">
        <f t="shared" si="32"/>
        <v>0</v>
      </c>
    </row>
    <row r="428" spans="1:14" x14ac:dyDescent="0.2">
      <c r="A428" t="s">
        <v>596</v>
      </c>
      <c r="B428">
        <v>0</v>
      </c>
      <c r="C428">
        <v>18</v>
      </c>
      <c r="D428">
        <v>0</v>
      </c>
      <c r="F428">
        <v>36</v>
      </c>
      <c r="H428">
        <v>0</v>
      </c>
      <c r="I428">
        <f t="shared" si="29"/>
        <v>36</v>
      </c>
      <c r="J428">
        <f t="shared" si="30"/>
        <v>0</v>
      </c>
      <c r="L428" s="69">
        <f t="shared" si="31"/>
        <v>36</v>
      </c>
      <c r="N428" s="69">
        <f t="shared" si="32"/>
        <v>0</v>
      </c>
    </row>
    <row r="429" spans="1:14" x14ac:dyDescent="0.2">
      <c r="A429" t="s">
        <v>597</v>
      </c>
      <c r="B429">
        <v>3</v>
      </c>
      <c r="C429">
        <v>30</v>
      </c>
      <c r="D429">
        <v>0</v>
      </c>
      <c r="F429">
        <v>63</v>
      </c>
      <c r="H429">
        <v>3</v>
      </c>
      <c r="I429">
        <f t="shared" si="29"/>
        <v>60</v>
      </c>
      <c r="J429">
        <f t="shared" si="30"/>
        <v>0</v>
      </c>
      <c r="L429" s="69">
        <f t="shared" si="31"/>
        <v>63</v>
      </c>
      <c r="N429" s="69">
        <f t="shared" si="32"/>
        <v>0</v>
      </c>
    </row>
    <row r="430" spans="1:14" x14ac:dyDescent="0.2">
      <c r="A430" t="s">
        <v>598</v>
      </c>
      <c r="B430">
        <v>11</v>
      </c>
      <c r="C430">
        <v>28</v>
      </c>
      <c r="D430">
        <v>0</v>
      </c>
      <c r="F430">
        <v>67</v>
      </c>
      <c r="H430">
        <v>11</v>
      </c>
      <c r="I430">
        <f t="shared" si="29"/>
        <v>56</v>
      </c>
      <c r="J430">
        <f t="shared" si="30"/>
        <v>0</v>
      </c>
      <c r="L430" s="69">
        <f t="shared" si="31"/>
        <v>67</v>
      </c>
      <c r="N430" s="69">
        <f t="shared" si="32"/>
        <v>0</v>
      </c>
    </row>
    <row r="431" spans="1:14" x14ac:dyDescent="0.2">
      <c r="A431" t="s">
        <v>599</v>
      </c>
      <c r="B431">
        <v>53</v>
      </c>
      <c r="C431">
        <v>15</v>
      </c>
      <c r="D431">
        <v>0</v>
      </c>
      <c r="F431">
        <v>83</v>
      </c>
      <c r="H431">
        <v>53</v>
      </c>
      <c r="I431">
        <f t="shared" si="29"/>
        <v>30</v>
      </c>
      <c r="J431">
        <f t="shared" si="30"/>
        <v>0</v>
      </c>
      <c r="L431" s="69">
        <f t="shared" si="31"/>
        <v>83</v>
      </c>
      <c r="N431" s="69">
        <f t="shared" si="32"/>
        <v>0</v>
      </c>
    </row>
    <row r="432" spans="1:14" x14ac:dyDescent="0.2">
      <c r="A432" t="s">
        <v>600</v>
      </c>
      <c r="B432">
        <v>2</v>
      </c>
      <c r="C432">
        <v>5</v>
      </c>
      <c r="D432">
        <v>5</v>
      </c>
      <c r="F432">
        <v>27</v>
      </c>
      <c r="H432">
        <v>2</v>
      </c>
      <c r="I432">
        <f t="shared" si="29"/>
        <v>10</v>
      </c>
      <c r="J432">
        <f t="shared" si="30"/>
        <v>15</v>
      </c>
      <c r="L432" s="69">
        <f t="shared" si="31"/>
        <v>27</v>
      </c>
      <c r="N432" s="69">
        <f t="shared" si="32"/>
        <v>0</v>
      </c>
    </row>
    <row r="433" spans="1:14" x14ac:dyDescent="0.2">
      <c r="A433" t="s">
        <v>601</v>
      </c>
      <c r="B433">
        <v>10</v>
      </c>
      <c r="C433">
        <v>22</v>
      </c>
      <c r="D433">
        <v>0</v>
      </c>
      <c r="F433">
        <v>54</v>
      </c>
      <c r="H433">
        <v>10</v>
      </c>
      <c r="I433">
        <f t="shared" si="29"/>
        <v>44</v>
      </c>
      <c r="J433">
        <f t="shared" si="30"/>
        <v>0</v>
      </c>
      <c r="L433" s="69">
        <f t="shared" si="31"/>
        <v>54</v>
      </c>
      <c r="N433" s="69">
        <f t="shared" si="32"/>
        <v>0</v>
      </c>
    </row>
    <row r="434" spans="1:14" x14ac:dyDescent="0.2">
      <c r="A434" t="s">
        <v>602</v>
      </c>
      <c r="B434">
        <v>3</v>
      </c>
      <c r="C434">
        <v>18</v>
      </c>
      <c r="D434">
        <v>11</v>
      </c>
      <c r="F434">
        <v>72</v>
      </c>
      <c r="H434">
        <v>3</v>
      </c>
      <c r="I434">
        <f t="shared" si="29"/>
        <v>36</v>
      </c>
      <c r="J434">
        <f t="shared" si="30"/>
        <v>33</v>
      </c>
      <c r="L434" s="69">
        <f t="shared" si="31"/>
        <v>72</v>
      </c>
      <c r="N434" s="69">
        <f t="shared" si="32"/>
        <v>0</v>
      </c>
    </row>
    <row r="435" spans="1:14" x14ac:dyDescent="0.2">
      <c r="A435" t="s">
        <v>603</v>
      </c>
      <c r="B435">
        <v>20</v>
      </c>
      <c r="C435">
        <v>15</v>
      </c>
      <c r="D435">
        <v>0</v>
      </c>
      <c r="F435">
        <v>50</v>
      </c>
      <c r="H435">
        <v>20</v>
      </c>
      <c r="I435">
        <f t="shared" si="29"/>
        <v>30</v>
      </c>
      <c r="J435">
        <f t="shared" si="30"/>
        <v>0</v>
      </c>
      <c r="L435" s="69">
        <f t="shared" si="31"/>
        <v>50</v>
      </c>
      <c r="N435" s="69">
        <f t="shared" si="32"/>
        <v>0</v>
      </c>
    </row>
    <row r="436" spans="1:14" x14ac:dyDescent="0.2">
      <c r="A436" t="s">
        <v>604</v>
      </c>
      <c r="B436">
        <v>43</v>
      </c>
      <c r="C436">
        <v>21</v>
      </c>
      <c r="D436">
        <v>4</v>
      </c>
      <c r="F436">
        <v>97</v>
      </c>
      <c r="H436">
        <v>43</v>
      </c>
      <c r="I436">
        <f t="shared" si="29"/>
        <v>42</v>
      </c>
      <c r="J436">
        <f t="shared" si="30"/>
        <v>12</v>
      </c>
      <c r="L436" s="69">
        <f t="shared" si="31"/>
        <v>97</v>
      </c>
      <c r="N436" s="69">
        <f t="shared" si="32"/>
        <v>0</v>
      </c>
    </row>
    <row r="437" spans="1:14" x14ac:dyDescent="0.2">
      <c r="A437" t="s">
        <v>605</v>
      </c>
      <c r="B437">
        <v>9</v>
      </c>
      <c r="C437">
        <v>5</v>
      </c>
      <c r="D437">
        <v>1</v>
      </c>
      <c r="F437">
        <v>22</v>
      </c>
      <c r="H437">
        <v>9</v>
      </c>
      <c r="I437">
        <f t="shared" si="29"/>
        <v>10</v>
      </c>
      <c r="J437">
        <f t="shared" si="30"/>
        <v>3</v>
      </c>
      <c r="L437" s="69">
        <f t="shared" si="31"/>
        <v>22</v>
      </c>
      <c r="N437" s="69">
        <f t="shared" si="32"/>
        <v>0</v>
      </c>
    </row>
    <row r="438" spans="1:14" x14ac:dyDescent="0.2">
      <c r="A438" t="s">
        <v>606</v>
      </c>
      <c r="B438">
        <v>9</v>
      </c>
      <c r="C438">
        <v>1</v>
      </c>
      <c r="D438">
        <v>4</v>
      </c>
      <c r="F438">
        <v>23</v>
      </c>
      <c r="H438">
        <v>9</v>
      </c>
      <c r="I438">
        <f t="shared" si="29"/>
        <v>2</v>
      </c>
      <c r="J438">
        <f t="shared" si="30"/>
        <v>12</v>
      </c>
      <c r="L438" s="69">
        <f t="shared" si="31"/>
        <v>23</v>
      </c>
      <c r="N438" s="69">
        <f t="shared" si="32"/>
        <v>0</v>
      </c>
    </row>
    <row r="439" spans="1:14" x14ac:dyDescent="0.2">
      <c r="A439" t="s">
        <v>607</v>
      </c>
      <c r="B439">
        <v>42</v>
      </c>
      <c r="C439">
        <v>24</v>
      </c>
      <c r="D439">
        <v>0</v>
      </c>
      <c r="F439">
        <v>90</v>
      </c>
      <c r="H439">
        <v>42</v>
      </c>
      <c r="I439">
        <f t="shared" si="29"/>
        <v>48</v>
      </c>
      <c r="J439">
        <f t="shared" si="30"/>
        <v>0</v>
      </c>
      <c r="L439" s="69">
        <f t="shared" si="31"/>
        <v>90</v>
      </c>
      <c r="N439" s="69">
        <f t="shared" si="32"/>
        <v>0</v>
      </c>
    </row>
    <row r="440" spans="1:14" x14ac:dyDescent="0.2">
      <c r="A440" t="s">
        <v>608</v>
      </c>
      <c r="B440">
        <v>25</v>
      </c>
      <c r="C440">
        <v>21</v>
      </c>
      <c r="D440">
        <v>0</v>
      </c>
      <c r="F440">
        <v>67</v>
      </c>
      <c r="H440">
        <v>25</v>
      </c>
      <c r="I440">
        <f t="shared" si="29"/>
        <v>42</v>
      </c>
      <c r="J440">
        <f t="shared" si="30"/>
        <v>0</v>
      </c>
      <c r="L440" s="69">
        <f t="shared" si="31"/>
        <v>67</v>
      </c>
      <c r="N440" s="69">
        <f t="shared" si="32"/>
        <v>0</v>
      </c>
    </row>
    <row r="441" spans="1:14" x14ac:dyDescent="0.2">
      <c r="A441" t="s">
        <v>609</v>
      </c>
      <c r="B441">
        <v>12</v>
      </c>
      <c r="C441">
        <v>24</v>
      </c>
      <c r="D441">
        <v>0</v>
      </c>
      <c r="F441">
        <v>60</v>
      </c>
      <c r="H441">
        <v>12</v>
      </c>
      <c r="I441">
        <f t="shared" si="29"/>
        <v>48</v>
      </c>
      <c r="J441">
        <f t="shared" si="30"/>
        <v>0</v>
      </c>
      <c r="L441" s="69">
        <f t="shared" si="31"/>
        <v>60</v>
      </c>
      <c r="N441" s="69">
        <f t="shared" si="32"/>
        <v>0</v>
      </c>
    </row>
    <row r="442" spans="1:14" x14ac:dyDescent="0.2">
      <c r="A442" t="s">
        <v>610</v>
      </c>
      <c r="B442">
        <v>28</v>
      </c>
      <c r="C442">
        <v>11</v>
      </c>
      <c r="D442">
        <v>0</v>
      </c>
      <c r="F442">
        <v>50</v>
      </c>
      <c r="H442">
        <v>28</v>
      </c>
      <c r="I442">
        <f t="shared" si="29"/>
        <v>22</v>
      </c>
      <c r="J442">
        <f t="shared" si="30"/>
        <v>0</v>
      </c>
      <c r="L442" s="69">
        <f t="shared" si="31"/>
        <v>50</v>
      </c>
      <c r="N442" s="69">
        <f t="shared" si="32"/>
        <v>0</v>
      </c>
    </row>
    <row r="443" spans="1:14" x14ac:dyDescent="0.2">
      <c r="A443" t="s">
        <v>611</v>
      </c>
      <c r="B443">
        <v>21</v>
      </c>
      <c r="C443">
        <v>24</v>
      </c>
      <c r="D443">
        <v>0</v>
      </c>
      <c r="F443">
        <v>69</v>
      </c>
      <c r="H443">
        <v>21</v>
      </c>
      <c r="I443">
        <f t="shared" si="29"/>
        <v>48</v>
      </c>
      <c r="J443">
        <f t="shared" si="30"/>
        <v>0</v>
      </c>
      <c r="L443" s="69">
        <f t="shared" si="31"/>
        <v>69</v>
      </c>
      <c r="N443" s="69">
        <f t="shared" si="32"/>
        <v>0</v>
      </c>
    </row>
    <row r="444" spans="1:14" x14ac:dyDescent="0.2">
      <c r="A444" t="s">
        <v>612</v>
      </c>
      <c r="B444">
        <v>4</v>
      </c>
      <c r="C444">
        <v>36</v>
      </c>
      <c r="D444">
        <v>0</v>
      </c>
      <c r="F444">
        <v>76</v>
      </c>
      <c r="H444">
        <v>4</v>
      </c>
      <c r="I444">
        <f t="shared" si="29"/>
        <v>72</v>
      </c>
      <c r="J444">
        <f t="shared" si="30"/>
        <v>0</v>
      </c>
      <c r="L444" s="69">
        <f t="shared" si="31"/>
        <v>76</v>
      </c>
      <c r="N444" s="69">
        <f t="shared" si="32"/>
        <v>0</v>
      </c>
    </row>
    <row r="445" spans="1:14" x14ac:dyDescent="0.2">
      <c r="A445" t="s">
        <v>613</v>
      </c>
      <c r="B445">
        <v>3</v>
      </c>
      <c r="C445">
        <v>26</v>
      </c>
      <c r="D445">
        <v>1</v>
      </c>
      <c r="F445">
        <v>58</v>
      </c>
      <c r="H445">
        <v>3</v>
      </c>
      <c r="I445">
        <f t="shared" si="29"/>
        <v>52</v>
      </c>
      <c r="J445">
        <f t="shared" si="30"/>
        <v>3</v>
      </c>
      <c r="L445" s="69">
        <f t="shared" si="31"/>
        <v>58</v>
      </c>
      <c r="N445" s="69">
        <f t="shared" si="32"/>
        <v>0</v>
      </c>
    </row>
    <row r="446" spans="1:14" x14ac:dyDescent="0.2">
      <c r="A446" t="s">
        <v>614</v>
      </c>
      <c r="B446">
        <v>75</v>
      </c>
      <c r="C446">
        <v>36</v>
      </c>
      <c r="D446">
        <v>3</v>
      </c>
      <c r="F446">
        <v>156</v>
      </c>
      <c r="H446">
        <v>75</v>
      </c>
      <c r="I446">
        <f t="shared" si="29"/>
        <v>72</v>
      </c>
      <c r="J446">
        <f t="shared" si="30"/>
        <v>9</v>
      </c>
      <c r="L446" s="69">
        <f t="shared" si="31"/>
        <v>156</v>
      </c>
      <c r="N446" s="69">
        <f t="shared" si="32"/>
        <v>0</v>
      </c>
    </row>
    <row r="447" spans="1:14" x14ac:dyDescent="0.2">
      <c r="A447" t="s">
        <v>615</v>
      </c>
      <c r="B447">
        <v>36</v>
      </c>
      <c r="C447">
        <v>9</v>
      </c>
      <c r="D447">
        <v>0</v>
      </c>
      <c r="F447">
        <v>54</v>
      </c>
      <c r="H447">
        <v>36</v>
      </c>
      <c r="I447">
        <f t="shared" si="29"/>
        <v>18</v>
      </c>
      <c r="J447">
        <f t="shared" si="30"/>
        <v>0</v>
      </c>
      <c r="L447" s="69">
        <f t="shared" si="31"/>
        <v>54</v>
      </c>
      <c r="N447" s="69">
        <f t="shared" si="32"/>
        <v>0</v>
      </c>
    </row>
    <row r="448" spans="1:14" x14ac:dyDescent="0.2">
      <c r="A448" t="s">
        <v>616</v>
      </c>
      <c r="B448">
        <v>32</v>
      </c>
      <c r="C448">
        <v>12</v>
      </c>
      <c r="D448">
        <v>8</v>
      </c>
      <c r="F448">
        <v>80</v>
      </c>
      <c r="H448">
        <v>32</v>
      </c>
      <c r="I448">
        <f t="shared" si="29"/>
        <v>24</v>
      </c>
      <c r="J448">
        <f t="shared" si="30"/>
        <v>24</v>
      </c>
      <c r="L448" s="69">
        <f t="shared" si="31"/>
        <v>80</v>
      </c>
      <c r="N448" s="69">
        <f t="shared" si="32"/>
        <v>0</v>
      </c>
    </row>
    <row r="449" spans="1:14" x14ac:dyDescent="0.2">
      <c r="A449" t="s">
        <v>617</v>
      </c>
      <c r="B449">
        <v>0</v>
      </c>
      <c r="C449">
        <v>7</v>
      </c>
      <c r="D449">
        <v>0</v>
      </c>
      <c r="F449">
        <v>14</v>
      </c>
      <c r="H449">
        <v>0</v>
      </c>
      <c r="I449">
        <f t="shared" si="29"/>
        <v>14</v>
      </c>
      <c r="J449">
        <f t="shared" si="30"/>
        <v>0</v>
      </c>
      <c r="L449" s="69">
        <f t="shared" si="31"/>
        <v>14</v>
      </c>
      <c r="N449" s="69">
        <f t="shared" si="32"/>
        <v>0</v>
      </c>
    </row>
    <row r="450" spans="1:14" x14ac:dyDescent="0.2">
      <c r="A450" t="s">
        <v>618</v>
      </c>
      <c r="B450">
        <v>3</v>
      </c>
      <c r="C450">
        <v>8</v>
      </c>
      <c r="D450">
        <v>4</v>
      </c>
      <c r="F450">
        <v>31</v>
      </c>
      <c r="H450">
        <v>3</v>
      </c>
      <c r="I450">
        <f t="shared" si="29"/>
        <v>16</v>
      </c>
      <c r="J450">
        <f t="shared" si="30"/>
        <v>12</v>
      </c>
      <c r="L450" s="69">
        <f t="shared" si="31"/>
        <v>31</v>
      </c>
      <c r="N450" s="69">
        <f t="shared" si="32"/>
        <v>0</v>
      </c>
    </row>
    <row r="451" spans="1:14" x14ac:dyDescent="0.2">
      <c r="A451" t="s">
        <v>619</v>
      </c>
      <c r="B451">
        <v>0</v>
      </c>
      <c r="C451">
        <v>30</v>
      </c>
      <c r="D451">
        <v>0</v>
      </c>
      <c r="F451">
        <v>60</v>
      </c>
      <c r="H451">
        <v>0</v>
      </c>
      <c r="I451">
        <f t="shared" si="29"/>
        <v>60</v>
      </c>
      <c r="J451">
        <f t="shared" si="30"/>
        <v>0</v>
      </c>
      <c r="L451" s="69">
        <f t="shared" si="31"/>
        <v>60</v>
      </c>
      <c r="N451" s="69">
        <f t="shared" si="32"/>
        <v>0</v>
      </c>
    </row>
    <row r="452" spans="1:14" x14ac:dyDescent="0.2">
      <c r="A452" t="s">
        <v>620</v>
      </c>
      <c r="B452">
        <v>5</v>
      </c>
      <c r="C452">
        <v>17</v>
      </c>
      <c r="D452">
        <v>4</v>
      </c>
      <c r="F452">
        <v>51</v>
      </c>
      <c r="H452">
        <v>5</v>
      </c>
      <c r="I452">
        <f t="shared" si="29"/>
        <v>34</v>
      </c>
      <c r="J452">
        <f t="shared" si="30"/>
        <v>12</v>
      </c>
      <c r="L452" s="69">
        <f t="shared" si="31"/>
        <v>51</v>
      </c>
      <c r="N452" s="69">
        <f t="shared" si="32"/>
        <v>0</v>
      </c>
    </row>
    <row r="453" spans="1:14" x14ac:dyDescent="0.2">
      <c r="A453" t="s">
        <v>621</v>
      </c>
      <c r="B453">
        <v>7</v>
      </c>
      <c r="C453">
        <v>4</v>
      </c>
      <c r="D453">
        <v>0</v>
      </c>
      <c r="F453">
        <v>15</v>
      </c>
      <c r="H453">
        <v>7</v>
      </c>
      <c r="I453">
        <f t="shared" si="29"/>
        <v>8</v>
      </c>
      <c r="J453">
        <f t="shared" si="30"/>
        <v>0</v>
      </c>
      <c r="L453" s="69">
        <f t="shared" si="31"/>
        <v>15</v>
      </c>
      <c r="N453" s="69">
        <f t="shared" si="32"/>
        <v>0</v>
      </c>
    </row>
    <row r="454" spans="1:14" x14ac:dyDescent="0.2">
      <c r="A454" t="s">
        <v>622</v>
      </c>
      <c r="B454">
        <v>20</v>
      </c>
      <c r="C454">
        <v>21</v>
      </c>
      <c r="D454">
        <v>0</v>
      </c>
      <c r="F454">
        <v>62</v>
      </c>
      <c r="H454">
        <v>20</v>
      </c>
      <c r="I454">
        <f t="shared" si="29"/>
        <v>42</v>
      </c>
      <c r="J454">
        <f t="shared" si="30"/>
        <v>0</v>
      </c>
      <c r="L454" s="69">
        <f t="shared" si="31"/>
        <v>62</v>
      </c>
      <c r="N454" s="69">
        <f t="shared" si="32"/>
        <v>0</v>
      </c>
    </row>
    <row r="455" spans="1:14" x14ac:dyDescent="0.2">
      <c r="A455" t="s">
        <v>623</v>
      </c>
      <c r="B455">
        <v>150</v>
      </c>
      <c r="C455">
        <v>0</v>
      </c>
      <c r="D455">
        <v>0</v>
      </c>
      <c r="F455">
        <v>150</v>
      </c>
      <c r="H455">
        <v>150</v>
      </c>
      <c r="I455">
        <f t="shared" si="29"/>
        <v>0</v>
      </c>
      <c r="J455">
        <f t="shared" si="30"/>
        <v>0</v>
      </c>
      <c r="L455" s="69">
        <f t="shared" si="31"/>
        <v>150</v>
      </c>
      <c r="N455" s="69">
        <f t="shared" si="32"/>
        <v>0</v>
      </c>
    </row>
    <row r="456" spans="1:14" x14ac:dyDescent="0.2">
      <c r="A456" t="s">
        <v>624</v>
      </c>
      <c r="B456">
        <v>3</v>
      </c>
      <c r="C456">
        <v>13</v>
      </c>
      <c r="D456">
        <v>1</v>
      </c>
      <c r="F456">
        <v>32</v>
      </c>
      <c r="H456">
        <v>3</v>
      </c>
      <c r="I456">
        <f t="shared" si="29"/>
        <v>26</v>
      </c>
      <c r="J456">
        <f t="shared" si="30"/>
        <v>3</v>
      </c>
      <c r="L456" s="69">
        <f t="shared" si="31"/>
        <v>32</v>
      </c>
      <c r="N456" s="69">
        <f t="shared" si="32"/>
        <v>0</v>
      </c>
    </row>
    <row r="457" spans="1:14" x14ac:dyDescent="0.2">
      <c r="A457" t="s">
        <v>625</v>
      </c>
      <c r="B457">
        <v>7</v>
      </c>
      <c r="C457">
        <v>8</v>
      </c>
      <c r="D457">
        <v>0</v>
      </c>
      <c r="F457">
        <v>23</v>
      </c>
      <c r="H457">
        <v>7</v>
      </c>
      <c r="I457">
        <f t="shared" si="29"/>
        <v>16</v>
      </c>
      <c r="J457">
        <f t="shared" si="30"/>
        <v>0</v>
      </c>
      <c r="L457" s="69">
        <f t="shared" si="31"/>
        <v>23</v>
      </c>
      <c r="N457" s="69">
        <f t="shared" si="32"/>
        <v>0</v>
      </c>
    </row>
    <row r="458" spans="1:14" x14ac:dyDescent="0.2">
      <c r="A458" t="s">
        <v>626</v>
      </c>
      <c r="B458">
        <v>3</v>
      </c>
      <c r="C458">
        <v>9</v>
      </c>
      <c r="D458">
        <v>1</v>
      </c>
      <c r="F458">
        <v>24</v>
      </c>
      <c r="H458">
        <v>3</v>
      </c>
      <c r="I458">
        <f t="shared" si="29"/>
        <v>18</v>
      </c>
      <c r="J458">
        <f t="shared" si="30"/>
        <v>3</v>
      </c>
      <c r="L458" s="69">
        <f t="shared" si="31"/>
        <v>24</v>
      </c>
      <c r="N458" s="69">
        <f t="shared" si="32"/>
        <v>0</v>
      </c>
    </row>
    <row r="459" spans="1:14" x14ac:dyDescent="0.2">
      <c r="A459" t="s">
        <v>627</v>
      </c>
      <c r="B459">
        <v>9</v>
      </c>
      <c r="C459">
        <v>5</v>
      </c>
      <c r="D459">
        <v>0</v>
      </c>
      <c r="F459">
        <v>19</v>
      </c>
      <c r="H459">
        <v>9</v>
      </c>
      <c r="I459">
        <f t="shared" si="29"/>
        <v>10</v>
      </c>
      <c r="J459">
        <f t="shared" si="30"/>
        <v>0</v>
      </c>
      <c r="L459" s="69">
        <f t="shared" si="31"/>
        <v>19</v>
      </c>
      <c r="N459" s="69">
        <f t="shared" si="32"/>
        <v>0</v>
      </c>
    </row>
    <row r="460" spans="1:14" x14ac:dyDescent="0.2">
      <c r="A460" t="s">
        <v>628</v>
      </c>
      <c r="B460">
        <v>24</v>
      </c>
      <c r="C460">
        <v>18</v>
      </c>
      <c r="D460">
        <v>0</v>
      </c>
      <c r="F460">
        <v>72</v>
      </c>
      <c r="H460">
        <v>24</v>
      </c>
      <c r="I460">
        <f t="shared" si="29"/>
        <v>36</v>
      </c>
      <c r="J460">
        <f t="shared" si="30"/>
        <v>0</v>
      </c>
      <c r="L460" s="69">
        <f t="shared" si="31"/>
        <v>60</v>
      </c>
      <c r="N460" s="69">
        <f t="shared" si="32"/>
        <v>12</v>
      </c>
    </row>
    <row r="461" spans="1:14" x14ac:dyDescent="0.2">
      <c r="A461" t="s">
        <v>629</v>
      </c>
      <c r="B461">
        <v>15</v>
      </c>
      <c r="C461">
        <v>8</v>
      </c>
      <c r="D461">
        <v>0</v>
      </c>
      <c r="F461">
        <v>31</v>
      </c>
      <c r="H461">
        <v>15</v>
      </c>
      <c r="I461">
        <f t="shared" si="29"/>
        <v>16</v>
      </c>
      <c r="J461">
        <f t="shared" si="30"/>
        <v>0</v>
      </c>
      <c r="L461" s="69">
        <f t="shared" si="31"/>
        <v>31</v>
      </c>
      <c r="N461" s="69">
        <f t="shared" si="32"/>
        <v>0</v>
      </c>
    </row>
    <row r="462" spans="1:14" x14ac:dyDescent="0.2">
      <c r="A462" t="s">
        <v>630</v>
      </c>
      <c r="B462">
        <v>184</v>
      </c>
      <c r="C462">
        <v>0</v>
      </c>
      <c r="D462">
        <v>0</v>
      </c>
      <c r="F462">
        <v>184</v>
      </c>
      <c r="H462">
        <v>184</v>
      </c>
      <c r="I462">
        <f t="shared" si="29"/>
        <v>0</v>
      </c>
      <c r="J462">
        <f t="shared" si="30"/>
        <v>0</v>
      </c>
      <c r="L462" s="69">
        <f t="shared" si="31"/>
        <v>184</v>
      </c>
      <c r="N462" s="69">
        <f t="shared" si="32"/>
        <v>0</v>
      </c>
    </row>
    <row r="463" spans="1:14" x14ac:dyDescent="0.2">
      <c r="A463" t="s">
        <v>631</v>
      </c>
      <c r="B463">
        <v>3</v>
      </c>
      <c r="C463">
        <v>10</v>
      </c>
      <c r="D463">
        <v>4</v>
      </c>
      <c r="F463">
        <v>35</v>
      </c>
      <c r="H463">
        <v>3</v>
      </c>
      <c r="I463">
        <f t="shared" si="29"/>
        <v>20</v>
      </c>
      <c r="J463">
        <f t="shared" si="30"/>
        <v>12</v>
      </c>
      <c r="L463" s="69">
        <f t="shared" si="31"/>
        <v>35</v>
      </c>
      <c r="N463" s="69">
        <f t="shared" si="32"/>
        <v>0</v>
      </c>
    </row>
    <row r="464" spans="1:14" x14ac:dyDescent="0.2">
      <c r="A464" t="s">
        <v>632</v>
      </c>
      <c r="B464">
        <v>4</v>
      </c>
      <c r="C464">
        <v>9</v>
      </c>
      <c r="D464">
        <v>9</v>
      </c>
      <c r="F464">
        <v>49</v>
      </c>
      <c r="H464">
        <v>4</v>
      </c>
      <c r="I464">
        <f t="shared" si="29"/>
        <v>18</v>
      </c>
      <c r="J464">
        <f t="shared" si="30"/>
        <v>27</v>
      </c>
      <c r="L464" s="69">
        <f t="shared" si="31"/>
        <v>49</v>
      </c>
      <c r="N464" s="69">
        <f t="shared" si="32"/>
        <v>0</v>
      </c>
    </row>
    <row r="465" spans="1:14" x14ac:dyDescent="0.2">
      <c r="A465" t="s">
        <v>633</v>
      </c>
      <c r="B465">
        <v>1</v>
      </c>
      <c r="C465">
        <v>2</v>
      </c>
      <c r="D465">
        <v>8</v>
      </c>
      <c r="F465">
        <v>30</v>
      </c>
      <c r="H465">
        <v>1</v>
      </c>
      <c r="I465">
        <f t="shared" si="29"/>
        <v>4</v>
      </c>
      <c r="J465">
        <f t="shared" si="30"/>
        <v>24</v>
      </c>
      <c r="L465" s="69">
        <f t="shared" si="31"/>
        <v>29</v>
      </c>
      <c r="N465" s="69">
        <f t="shared" si="32"/>
        <v>1</v>
      </c>
    </row>
    <row r="466" spans="1:14" x14ac:dyDescent="0.2">
      <c r="A466" t="s">
        <v>634</v>
      </c>
      <c r="B466">
        <v>5</v>
      </c>
      <c r="C466">
        <v>11</v>
      </c>
      <c r="D466">
        <v>1</v>
      </c>
      <c r="F466">
        <v>30</v>
      </c>
      <c r="H466">
        <v>5</v>
      </c>
      <c r="I466">
        <f t="shared" si="29"/>
        <v>22</v>
      </c>
      <c r="J466">
        <f t="shared" si="30"/>
        <v>3</v>
      </c>
      <c r="L466" s="69">
        <f t="shared" si="31"/>
        <v>30</v>
      </c>
      <c r="N466" s="69">
        <f t="shared" si="32"/>
        <v>0</v>
      </c>
    </row>
    <row r="467" spans="1:14" x14ac:dyDescent="0.2">
      <c r="A467" t="s">
        <v>635</v>
      </c>
      <c r="B467">
        <v>0</v>
      </c>
      <c r="C467">
        <v>9</v>
      </c>
      <c r="D467">
        <v>0</v>
      </c>
      <c r="F467">
        <v>18</v>
      </c>
      <c r="H467">
        <v>0</v>
      </c>
      <c r="I467">
        <f t="shared" si="29"/>
        <v>18</v>
      </c>
      <c r="J467">
        <f t="shared" si="30"/>
        <v>0</v>
      </c>
      <c r="L467" s="69">
        <f t="shared" si="31"/>
        <v>18</v>
      </c>
      <c r="N467" s="69">
        <f t="shared" si="32"/>
        <v>0</v>
      </c>
    </row>
    <row r="468" spans="1:14" x14ac:dyDescent="0.2">
      <c r="A468" t="s">
        <v>636</v>
      </c>
      <c r="B468">
        <v>9</v>
      </c>
      <c r="C468">
        <v>23</v>
      </c>
      <c r="D468">
        <v>1</v>
      </c>
      <c r="F468">
        <v>58</v>
      </c>
      <c r="H468">
        <v>9</v>
      </c>
      <c r="I468">
        <f t="shared" si="29"/>
        <v>46</v>
      </c>
      <c r="J468">
        <f t="shared" si="30"/>
        <v>3</v>
      </c>
      <c r="L468" s="69">
        <f t="shared" si="31"/>
        <v>58</v>
      </c>
      <c r="N468" s="69">
        <f t="shared" si="32"/>
        <v>0</v>
      </c>
    </row>
    <row r="469" spans="1:14" x14ac:dyDescent="0.2">
      <c r="A469" t="s">
        <v>637</v>
      </c>
      <c r="B469">
        <v>0</v>
      </c>
      <c r="C469">
        <v>15</v>
      </c>
      <c r="D469">
        <v>0</v>
      </c>
      <c r="F469">
        <v>30</v>
      </c>
      <c r="H469">
        <v>0</v>
      </c>
      <c r="I469">
        <f t="shared" ref="I469:I532" si="33">(C469*2)</f>
        <v>30</v>
      </c>
      <c r="J469">
        <f t="shared" ref="J469:J532" si="34">(D469*3)</f>
        <v>0</v>
      </c>
      <c r="L469" s="69">
        <f t="shared" ref="L469:L532" si="35">SUM(H469:K469)</f>
        <v>30</v>
      </c>
      <c r="N469" s="69">
        <f t="shared" ref="N469:N532" si="36">(F469-L469)</f>
        <v>0</v>
      </c>
    </row>
    <row r="470" spans="1:14" x14ac:dyDescent="0.2">
      <c r="A470" t="s">
        <v>638</v>
      </c>
      <c r="B470">
        <v>61</v>
      </c>
      <c r="C470">
        <v>14</v>
      </c>
      <c r="D470">
        <v>0</v>
      </c>
      <c r="F470">
        <v>89</v>
      </c>
      <c r="H470">
        <v>61</v>
      </c>
      <c r="I470">
        <f t="shared" si="33"/>
        <v>28</v>
      </c>
      <c r="J470">
        <f t="shared" si="34"/>
        <v>0</v>
      </c>
      <c r="L470" s="69">
        <f t="shared" si="35"/>
        <v>89</v>
      </c>
      <c r="N470" s="69">
        <f t="shared" si="36"/>
        <v>0</v>
      </c>
    </row>
    <row r="471" spans="1:14" x14ac:dyDescent="0.2">
      <c r="A471" t="s">
        <v>639</v>
      </c>
      <c r="B471">
        <v>29</v>
      </c>
      <c r="C471">
        <v>48</v>
      </c>
      <c r="D471">
        <v>0</v>
      </c>
      <c r="F471">
        <v>125</v>
      </c>
      <c r="H471">
        <v>29</v>
      </c>
      <c r="I471">
        <f t="shared" si="33"/>
        <v>96</v>
      </c>
      <c r="J471">
        <f t="shared" si="34"/>
        <v>0</v>
      </c>
      <c r="L471" s="69">
        <f t="shared" si="35"/>
        <v>125</v>
      </c>
      <c r="N471" s="69">
        <f t="shared" si="36"/>
        <v>0</v>
      </c>
    </row>
    <row r="472" spans="1:14" x14ac:dyDescent="0.2">
      <c r="A472" t="s">
        <v>640</v>
      </c>
      <c r="B472">
        <v>12</v>
      </c>
      <c r="C472">
        <v>27</v>
      </c>
      <c r="D472">
        <v>0</v>
      </c>
      <c r="F472">
        <v>66</v>
      </c>
      <c r="H472">
        <v>12</v>
      </c>
      <c r="I472">
        <f t="shared" si="33"/>
        <v>54</v>
      </c>
      <c r="J472">
        <f t="shared" si="34"/>
        <v>0</v>
      </c>
      <c r="L472" s="69">
        <f t="shared" si="35"/>
        <v>66</v>
      </c>
      <c r="N472" s="69">
        <f t="shared" si="36"/>
        <v>0</v>
      </c>
    </row>
    <row r="473" spans="1:14" x14ac:dyDescent="0.2">
      <c r="A473" t="s">
        <v>641</v>
      </c>
      <c r="B473">
        <v>10</v>
      </c>
      <c r="C473">
        <v>29</v>
      </c>
      <c r="D473">
        <v>0</v>
      </c>
      <c r="F473">
        <v>68</v>
      </c>
      <c r="H473">
        <v>10</v>
      </c>
      <c r="I473">
        <f t="shared" si="33"/>
        <v>58</v>
      </c>
      <c r="J473">
        <f t="shared" si="34"/>
        <v>0</v>
      </c>
      <c r="L473" s="69">
        <f t="shared" si="35"/>
        <v>68</v>
      </c>
      <c r="N473" s="69">
        <f t="shared" si="36"/>
        <v>0</v>
      </c>
    </row>
    <row r="474" spans="1:14" x14ac:dyDescent="0.2">
      <c r="A474" t="s">
        <v>642</v>
      </c>
      <c r="B474">
        <v>10</v>
      </c>
      <c r="C474">
        <v>10</v>
      </c>
      <c r="D474">
        <v>0</v>
      </c>
      <c r="F474">
        <v>30</v>
      </c>
      <c r="H474">
        <v>10</v>
      </c>
      <c r="I474">
        <f t="shared" si="33"/>
        <v>20</v>
      </c>
      <c r="J474">
        <f t="shared" si="34"/>
        <v>0</v>
      </c>
      <c r="L474" s="69">
        <f t="shared" si="35"/>
        <v>30</v>
      </c>
      <c r="N474" s="69">
        <f t="shared" si="36"/>
        <v>0</v>
      </c>
    </row>
    <row r="475" spans="1:14" x14ac:dyDescent="0.2">
      <c r="A475" t="s">
        <v>643</v>
      </c>
      <c r="B475">
        <v>5</v>
      </c>
      <c r="C475">
        <v>5</v>
      </c>
      <c r="D475">
        <v>1</v>
      </c>
      <c r="F475">
        <v>18</v>
      </c>
      <c r="H475">
        <v>5</v>
      </c>
      <c r="I475">
        <f t="shared" si="33"/>
        <v>10</v>
      </c>
      <c r="J475">
        <f t="shared" si="34"/>
        <v>3</v>
      </c>
      <c r="L475" s="69">
        <f t="shared" si="35"/>
        <v>18</v>
      </c>
      <c r="N475" s="69">
        <f t="shared" si="36"/>
        <v>0</v>
      </c>
    </row>
    <row r="476" spans="1:14" x14ac:dyDescent="0.2">
      <c r="A476" t="s">
        <v>644</v>
      </c>
      <c r="B476">
        <v>8</v>
      </c>
      <c r="C476">
        <v>12</v>
      </c>
      <c r="D476">
        <v>0</v>
      </c>
      <c r="F476">
        <v>32</v>
      </c>
      <c r="H476">
        <v>8</v>
      </c>
      <c r="I476">
        <f t="shared" si="33"/>
        <v>24</v>
      </c>
      <c r="J476">
        <f t="shared" si="34"/>
        <v>0</v>
      </c>
      <c r="L476" s="69">
        <f t="shared" si="35"/>
        <v>32</v>
      </c>
      <c r="N476" s="69">
        <f t="shared" si="36"/>
        <v>0</v>
      </c>
    </row>
    <row r="477" spans="1:14" x14ac:dyDescent="0.2">
      <c r="A477" t="s">
        <v>645</v>
      </c>
      <c r="B477">
        <v>12</v>
      </c>
      <c r="C477">
        <v>8</v>
      </c>
      <c r="D477">
        <v>0</v>
      </c>
      <c r="F477">
        <v>28</v>
      </c>
      <c r="H477">
        <v>12</v>
      </c>
      <c r="I477">
        <f t="shared" si="33"/>
        <v>16</v>
      </c>
      <c r="J477">
        <f t="shared" si="34"/>
        <v>0</v>
      </c>
      <c r="L477" s="69">
        <f t="shared" si="35"/>
        <v>28</v>
      </c>
      <c r="N477" s="69">
        <f t="shared" si="36"/>
        <v>0</v>
      </c>
    </row>
    <row r="478" spans="1:14" x14ac:dyDescent="0.2">
      <c r="A478" t="s">
        <v>646</v>
      </c>
      <c r="B478">
        <v>0</v>
      </c>
      <c r="C478">
        <v>38</v>
      </c>
      <c r="D478">
        <v>27</v>
      </c>
      <c r="F478">
        <v>165</v>
      </c>
      <c r="H478">
        <v>0</v>
      </c>
      <c r="I478">
        <f t="shared" si="33"/>
        <v>76</v>
      </c>
      <c r="J478">
        <f t="shared" si="34"/>
        <v>81</v>
      </c>
      <c r="L478" s="69">
        <f t="shared" si="35"/>
        <v>157</v>
      </c>
      <c r="N478" s="69">
        <f t="shared" si="36"/>
        <v>8</v>
      </c>
    </row>
    <row r="479" spans="1:14" x14ac:dyDescent="0.2">
      <c r="A479" t="s">
        <v>647</v>
      </c>
      <c r="B479">
        <v>0</v>
      </c>
      <c r="C479">
        <v>37</v>
      </c>
      <c r="D479">
        <v>0</v>
      </c>
      <c r="F479">
        <v>74</v>
      </c>
      <c r="H479">
        <v>0</v>
      </c>
      <c r="I479">
        <f t="shared" si="33"/>
        <v>74</v>
      </c>
      <c r="J479">
        <f t="shared" si="34"/>
        <v>0</v>
      </c>
      <c r="L479" s="69">
        <f t="shared" si="35"/>
        <v>74</v>
      </c>
      <c r="N479" s="69">
        <f t="shared" si="36"/>
        <v>0</v>
      </c>
    </row>
    <row r="480" spans="1:14" x14ac:dyDescent="0.2">
      <c r="A480" t="s">
        <v>648</v>
      </c>
      <c r="B480">
        <v>236</v>
      </c>
      <c r="C480">
        <v>54</v>
      </c>
      <c r="D480">
        <v>2</v>
      </c>
      <c r="F480">
        <v>350</v>
      </c>
      <c r="H480">
        <v>236</v>
      </c>
      <c r="I480">
        <f t="shared" si="33"/>
        <v>108</v>
      </c>
      <c r="J480">
        <f t="shared" si="34"/>
        <v>6</v>
      </c>
      <c r="L480" s="69">
        <f t="shared" si="35"/>
        <v>350</v>
      </c>
      <c r="N480" s="69">
        <f t="shared" si="36"/>
        <v>0</v>
      </c>
    </row>
    <row r="481" spans="1:14" x14ac:dyDescent="0.2">
      <c r="A481" t="s">
        <v>649</v>
      </c>
      <c r="B481">
        <v>1</v>
      </c>
      <c r="C481">
        <v>26</v>
      </c>
      <c r="D481">
        <v>0</v>
      </c>
      <c r="F481">
        <v>53</v>
      </c>
      <c r="H481">
        <v>1</v>
      </c>
      <c r="I481">
        <f t="shared" si="33"/>
        <v>52</v>
      </c>
      <c r="J481">
        <f t="shared" si="34"/>
        <v>0</v>
      </c>
      <c r="L481" s="69">
        <f t="shared" si="35"/>
        <v>53</v>
      </c>
      <c r="N481" s="69">
        <f t="shared" si="36"/>
        <v>0</v>
      </c>
    </row>
    <row r="482" spans="1:14" x14ac:dyDescent="0.2">
      <c r="A482" t="s">
        <v>650</v>
      </c>
      <c r="B482">
        <v>3</v>
      </c>
      <c r="C482">
        <v>22</v>
      </c>
      <c r="D482">
        <v>5</v>
      </c>
      <c r="F482">
        <v>62</v>
      </c>
      <c r="H482">
        <v>3</v>
      </c>
      <c r="I482">
        <f t="shared" si="33"/>
        <v>44</v>
      </c>
      <c r="J482">
        <f t="shared" si="34"/>
        <v>15</v>
      </c>
      <c r="L482" s="69">
        <f t="shared" si="35"/>
        <v>62</v>
      </c>
      <c r="N482" s="69">
        <f t="shared" si="36"/>
        <v>0</v>
      </c>
    </row>
    <row r="483" spans="1:14" x14ac:dyDescent="0.2">
      <c r="A483" t="s">
        <v>651</v>
      </c>
      <c r="B483">
        <v>9</v>
      </c>
      <c r="C483">
        <v>28</v>
      </c>
      <c r="D483">
        <v>2</v>
      </c>
      <c r="F483">
        <v>67</v>
      </c>
      <c r="H483">
        <v>9</v>
      </c>
      <c r="I483">
        <f t="shared" si="33"/>
        <v>56</v>
      </c>
      <c r="J483">
        <f t="shared" si="34"/>
        <v>6</v>
      </c>
      <c r="L483" s="69">
        <f t="shared" si="35"/>
        <v>71</v>
      </c>
      <c r="N483" s="69">
        <f t="shared" si="36"/>
        <v>-4</v>
      </c>
    </row>
    <row r="484" spans="1:14" x14ac:dyDescent="0.2">
      <c r="A484" t="s">
        <v>652</v>
      </c>
      <c r="B484">
        <v>9</v>
      </c>
      <c r="C484">
        <v>10</v>
      </c>
      <c r="D484">
        <v>1</v>
      </c>
      <c r="F484">
        <v>32</v>
      </c>
      <c r="H484">
        <v>9</v>
      </c>
      <c r="I484">
        <f t="shared" si="33"/>
        <v>20</v>
      </c>
      <c r="J484">
        <f t="shared" si="34"/>
        <v>3</v>
      </c>
      <c r="L484" s="69">
        <f t="shared" si="35"/>
        <v>32</v>
      </c>
      <c r="N484" s="69">
        <f t="shared" si="36"/>
        <v>0</v>
      </c>
    </row>
    <row r="485" spans="1:14" x14ac:dyDescent="0.2">
      <c r="A485" t="s">
        <v>653</v>
      </c>
      <c r="B485">
        <v>38</v>
      </c>
      <c r="C485">
        <v>1</v>
      </c>
      <c r="D485">
        <v>0</v>
      </c>
      <c r="F485">
        <v>40</v>
      </c>
      <c r="H485">
        <v>38</v>
      </c>
      <c r="I485">
        <f t="shared" si="33"/>
        <v>2</v>
      </c>
      <c r="J485">
        <f t="shared" si="34"/>
        <v>0</v>
      </c>
      <c r="L485" s="69">
        <f t="shared" si="35"/>
        <v>40</v>
      </c>
      <c r="N485" s="69">
        <f t="shared" si="36"/>
        <v>0</v>
      </c>
    </row>
    <row r="486" spans="1:14" x14ac:dyDescent="0.2">
      <c r="A486" t="s">
        <v>654</v>
      </c>
      <c r="B486">
        <v>0</v>
      </c>
      <c r="C486">
        <v>5</v>
      </c>
      <c r="D486">
        <v>0</v>
      </c>
      <c r="F486">
        <v>10</v>
      </c>
      <c r="H486">
        <v>0</v>
      </c>
      <c r="I486">
        <f t="shared" si="33"/>
        <v>10</v>
      </c>
      <c r="J486">
        <f t="shared" si="34"/>
        <v>0</v>
      </c>
      <c r="L486" s="69">
        <f t="shared" si="35"/>
        <v>10</v>
      </c>
      <c r="N486" s="69">
        <f t="shared" si="36"/>
        <v>0</v>
      </c>
    </row>
    <row r="487" spans="1:14" x14ac:dyDescent="0.2">
      <c r="A487" t="s">
        <v>655</v>
      </c>
      <c r="B487">
        <v>33</v>
      </c>
      <c r="C487">
        <v>37</v>
      </c>
      <c r="D487">
        <v>0</v>
      </c>
      <c r="F487">
        <v>107</v>
      </c>
      <c r="H487">
        <v>33</v>
      </c>
      <c r="I487">
        <f t="shared" si="33"/>
        <v>74</v>
      </c>
      <c r="J487">
        <f t="shared" si="34"/>
        <v>0</v>
      </c>
      <c r="L487" s="69">
        <f t="shared" si="35"/>
        <v>107</v>
      </c>
      <c r="N487" s="69">
        <f t="shared" si="36"/>
        <v>0</v>
      </c>
    </row>
    <row r="488" spans="1:14" x14ac:dyDescent="0.2">
      <c r="A488" t="s">
        <v>656</v>
      </c>
      <c r="B488">
        <v>10</v>
      </c>
      <c r="C488">
        <v>28</v>
      </c>
      <c r="D488">
        <v>0</v>
      </c>
      <c r="F488">
        <v>66</v>
      </c>
      <c r="H488">
        <v>10</v>
      </c>
      <c r="I488">
        <f t="shared" si="33"/>
        <v>56</v>
      </c>
      <c r="J488">
        <f t="shared" si="34"/>
        <v>0</v>
      </c>
      <c r="L488" s="69">
        <f t="shared" si="35"/>
        <v>66</v>
      </c>
      <c r="N488" s="69">
        <f t="shared" si="36"/>
        <v>0</v>
      </c>
    </row>
    <row r="489" spans="1:14" x14ac:dyDescent="0.2">
      <c r="A489" t="s">
        <v>657</v>
      </c>
      <c r="B489">
        <v>6</v>
      </c>
      <c r="C489">
        <v>7</v>
      </c>
      <c r="D489">
        <v>0</v>
      </c>
      <c r="F489">
        <v>20</v>
      </c>
      <c r="H489">
        <v>6</v>
      </c>
      <c r="I489">
        <f t="shared" si="33"/>
        <v>14</v>
      </c>
      <c r="J489">
        <f t="shared" si="34"/>
        <v>0</v>
      </c>
      <c r="L489" s="69">
        <f t="shared" si="35"/>
        <v>20</v>
      </c>
      <c r="N489" s="69">
        <f t="shared" si="36"/>
        <v>0</v>
      </c>
    </row>
    <row r="490" spans="1:14" x14ac:dyDescent="0.2">
      <c r="A490" t="s">
        <v>658</v>
      </c>
      <c r="B490">
        <v>24</v>
      </c>
      <c r="C490">
        <v>13</v>
      </c>
      <c r="D490">
        <v>0</v>
      </c>
      <c r="F490">
        <v>50</v>
      </c>
      <c r="H490">
        <v>24</v>
      </c>
      <c r="I490">
        <f t="shared" si="33"/>
        <v>26</v>
      </c>
      <c r="J490">
        <f t="shared" si="34"/>
        <v>0</v>
      </c>
      <c r="L490" s="69">
        <f t="shared" si="35"/>
        <v>50</v>
      </c>
      <c r="N490" s="69">
        <f t="shared" si="36"/>
        <v>0</v>
      </c>
    </row>
    <row r="491" spans="1:14" x14ac:dyDescent="0.2">
      <c r="A491" t="s">
        <v>659</v>
      </c>
      <c r="B491">
        <v>23</v>
      </c>
      <c r="C491">
        <v>7</v>
      </c>
      <c r="D491">
        <v>0</v>
      </c>
      <c r="F491">
        <v>37</v>
      </c>
      <c r="H491">
        <v>23</v>
      </c>
      <c r="I491">
        <f t="shared" si="33"/>
        <v>14</v>
      </c>
      <c r="J491">
        <f t="shared" si="34"/>
        <v>0</v>
      </c>
      <c r="L491" s="69">
        <f t="shared" si="35"/>
        <v>37</v>
      </c>
      <c r="N491" s="69">
        <f t="shared" si="36"/>
        <v>0</v>
      </c>
    </row>
    <row r="492" spans="1:14" x14ac:dyDescent="0.2">
      <c r="A492" t="s">
        <v>660</v>
      </c>
      <c r="B492">
        <v>21</v>
      </c>
      <c r="C492">
        <v>9</v>
      </c>
      <c r="D492">
        <v>0</v>
      </c>
      <c r="F492">
        <v>39</v>
      </c>
      <c r="H492">
        <v>21</v>
      </c>
      <c r="I492">
        <f t="shared" si="33"/>
        <v>18</v>
      </c>
      <c r="J492">
        <f t="shared" si="34"/>
        <v>0</v>
      </c>
      <c r="L492" s="69">
        <f t="shared" si="35"/>
        <v>39</v>
      </c>
      <c r="N492" s="69">
        <f t="shared" si="36"/>
        <v>0</v>
      </c>
    </row>
    <row r="493" spans="1:14" x14ac:dyDescent="0.2">
      <c r="A493" t="s">
        <v>661</v>
      </c>
      <c r="B493">
        <v>14</v>
      </c>
      <c r="C493">
        <v>16</v>
      </c>
      <c r="D493">
        <v>0</v>
      </c>
      <c r="F493">
        <v>46</v>
      </c>
      <c r="H493">
        <v>14</v>
      </c>
      <c r="I493">
        <f t="shared" si="33"/>
        <v>32</v>
      </c>
      <c r="J493">
        <f t="shared" si="34"/>
        <v>0</v>
      </c>
      <c r="L493" s="69">
        <f t="shared" si="35"/>
        <v>46</v>
      </c>
      <c r="N493" s="69">
        <f t="shared" si="36"/>
        <v>0</v>
      </c>
    </row>
    <row r="494" spans="1:14" x14ac:dyDescent="0.2">
      <c r="A494" t="s">
        <v>662</v>
      </c>
      <c r="B494">
        <v>4</v>
      </c>
      <c r="C494">
        <v>8</v>
      </c>
      <c r="D494">
        <v>3</v>
      </c>
      <c r="F494">
        <v>30</v>
      </c>
      <c r="H494">
        <v>4</v>
      </c>
      <c r="I494">
        <f t="shared" si="33"/>
        <v>16</v>
      </c>
      <c r="J494">
        <f t="shared" si="34"/>
        <v>9</v>
      </c>
      <c r="L494" s="69">
        <f t="shared" si="35"/>
        <v>29</v>
      </c>
      <c r="N494" s="69">
        <f t="shared" si="36"/>
        <v>1</v>
      </c>
    </row>
    <row r="495" spans="1:14" x14ac:dyDescent="0.2">
      <c r="A495" t="s">
        <v>663</v>
      </c>
      <c r="B495">
        <v>8</v>
      </c>
      <c r="C495">
        <v>12</v>
      </c>
      <c r="D495">
        <v>0</v>
      </c>
      <c r="F495">
        <v>32</v>
      </c>
      <c r="H495">
        <v>8</v>
      </c>
      <c r="I495">
        <f t="shared" si="33"/>
        <v>24</v>
      </c>
      <c r="J495">
        <f t="shared" si="34"/>
        <v>0</v>
      </c>
      <c r="L495" s="69">
        <f t="shared" si="35"/>
        <v>32</v>
      </c>
      <c r="N495" s="69">
        <f t="shared" si="36"/>
        <v>0</v>
      </c>
    </row>
    <row r="496" spans="1:14" x14ac:dyDescent="0.2">
      <c r="A496" t="s">
        <v>664</v>
      </c>
      <c r="B496">
        <v>0</v>
      </c>
      <c r="C496">
        <v>25</v>
      </c>
      <c r="D496">
        <v>0</v>
      </c>
      <c r="F496">
        <v>50</v>
      </c>
      <c r="H496">
        <v>0</v>
      </c>
      <c r="I496">
        <f t="shared" si="33"/>
        <v>50</v>
      </c>
      <c r="J496">
        <f t="shared" si="34"/>
        <v>0</v>
      </c>
      <c r="L496" s="69">
        <f t="shared" si="35"/>
        <v>50</v>
      </c>
      <c r="N496" s="69">
        <f t="shared" si="36"/>
        <v>0</v>
      </c>
    </row>
    <row r="497" spans="1:14" x14ac:dyDescent="0.2">
      <c r="A497" t="s">
        <v>665</v>
      </c>
      <c r="B497">
        <v>28</v>
      </c>
      <c r="C497">
        <v>40</v>
      </c>
      <c r="D497">
        <v>0</v>
      </c>
      <c r="F497">
        <v>68</v>
      </c>
      <c r="H497" s="180">
        <v>28</v>
      </c>
      <c r="I497" s="180">
        <f t="shared" si="33"/>
        <v>80</v>
      </c>
      <c r="J497" s="180">
        <f t="shared" si="34"/>
        <v>0</v>
      </c>
      <c r="K497" s="180"/>
      <c r="L497" s="179">
        <f t="shared" si="35"/>
        <v>108</v>
      </c>
      <c r="M497" s="180"/>
      <c r="N497" s="179">
        <f t="shared" si="36"/>
        <v>-40</v>
      </c>
    </row>
    <row r="498" spans="1:14" x14ac:dyDescent="0.2">
      <c r="A498" t="s">
        <v>666</v>
      </c>
      <c r="B498">
        <v>28</v>
      </c>
      <c r="C498">
        <v>23</v>
      </c>
      <c r="D498">
        <v>0</v>
      </c>
      <c r="F498">
        <v>74</v>
      </c>
      <c r="H498">
        <v>28</v>
      </c>
      <c r="I498">
        <f t="shared" si="33"/>
        <v>46</v>
      </c>
      <c r="J498">
        <f t="shared" si="34"/>
        <v>0</v>
      </c>
      <c r="L498" s="69">
        <f t="shared" si="35"/>
        <v>74</v>
      </c>
      <c r="N498" s="69">
        <f t="shared" si="36"/>
        <v>0</v>
      </c>
    </row>
    <row r="499" spans="1:14" x14ac:dyDescent="0.2">
      <c r="A499" t="s">
        <v>667</v>
      </c>
      <c r="B499">
        <v>10</v>
      </c>
      <c r="C499">
        <v>6</v>
      </c>
      <c r="D499">
        <v>0</v>
      </c>
      <c r="F499">
        <v>22</v>
      </c>
      <c r="H499">
        <v>10</v>
      </c>
      <c r="I499">
        <f t="shared" si="33"/>
        <v>12</v>
      </c>
      <c r="J499">
        <f t="shared" si="34"/>
        <v>0</v>
      </c>
      <c r="L499" s="69">
        <f t="shared" si="35"/>
        <v>22</v>
      </c>
      <c r="N499" s="69">
        <f t="shared" si="36"/>
        <v>0</v>
      </c>
    </row>
    <row r="500" spans="1:14" x14ac:dyDescent="0.2">
      <c r="A500" t="s">
        <v>668</v>
      </c>
      <c r="B500">
        <v>68</v>
      </c>
      <c r="C500">
        <v>73</v>
      </c>
      <c r="D500">
        <v>0</v>
      </c>
      <c r="F500">
        <v>214</v>
      </c>
      <c r="H500">
        <v>68</v>
      </c>
      <c r="I500">
        <f t="shared" si="33"/>
        <v>146</v>
      </c>
      <c r="J500">
        <f t="shared" si="34"/>
        <v>0</v>
      </c>
      <c r="L500" s="69">
        <f t="shared" si="35"/>
        <v>214</v>
      </c>
      <c r="N500" s="69">
        <f t="shared" si="36"/>
        <v>0</v>
      </c>
    </row>
    <row r="501" spans="1:14" x14ac:dyDescent="0.2">
      <c r="A501" t="s">
        <v>669</v>
      </c>
      <c r="B501">
        <v>5</v>
      </c>
      <c r="C501">
        <v>10</v>
      </c>
      <c r="D501">
        <v>25</v>
      </c>
      <c r="F501">
        <v>108</v>
      </c>
      <c r="H501">
        <v>5</v>
      </c>
      <c r="I501">
        <f t="shared" si="33"/>
        <v>20</v>
      </c>
      <c r="J501">
        <f t="shared" si="34"/>
        <v>75</v>
      </c>
      <c r="L501" s="69">
        <f t="shared" si="35"/>
        <v>100</v>
      </c>
      <c r="N501" s="69">
        <f t="shared" si="36"/>
        <v>8</v>
      </c>
    </row>
    <row r="502" spans="1:14" x14ac:dyDescent="0.2">
      <c r="A502" t="s">
        <v>670</v>
      </c>
      <c r="B502">
        <v>14</v>
      </c>
      <c r="C502">
        <v>45</v>
      </c>
      <c r="D502">
        <v>0</v>
      </c>
      <c r="F502">
        <v>104</v>
      </c>
      <c r="H502">
        <v>14</v>
      </c>
      <c r="I502">
        <f t="shared" si="33"/>
        <v>90</v>
      </c>
      <c r="J502">
        <f t="shared" si="34"/>
        <v>0</v>
      </c>
      <c r="L502" s="69">
        <f t="shared" si="35"/>
        <v>104</v>
      </c>
      <c r="N502" s="69">
        <f t="shared" si="36"/>
        <v>0</v>
      </c>
    </row>
    <row r="503" spans="1:14" x14ac:dyDescent="0.2">
      <c r="A503" t="s">
        <v>671</v>
      </c>
      <c r="B503">
        <v>19</v>
      </c>
      <c r="C503">
        <v>2</v>
      </c>
      <c r="D503">
        <v>1</v>
      </c>
      <c r="F503">
        <v>26</v>
      </c>
      <c r="H503">
        <v>19</v>
      </c>
      <c r="I503">
        <f t="shared" si="33"/>
        <v>4</v>
      </c>
      <c r="J503">
        <f t="shared" si="34"/>
        <v>3</v>
      </c>
      <c r="L503" s="69">
        <f t="shared" si="35"/>
        <v>26</v>
      </c>
      <c r="N503" s="69">
        <f t="shared" si="36"/>
        <v>0</v>
      </c>
    </row>
    <row r="504" spans="1:14" x14ac:dyDescent="0.2">
      <c r="A504" t="s">
        <v>672</v>
      </c>
      <c r="B504">
        <v>116</v>
      </c>
      <c r="C504">
        <v>22</v>
      </c>
      <c r="D504">
        <v>10</v>
      </c>
      <c r="F504">
        <v>190</v>
      </c>
      <c r="H504">
        <v>116</v>
      </c>
      <c r="I504">
        <f t="shared" si="33"/>
        <v>44</v>
      </c>
      <c r="J504">
        <f t="shared" si="34"/>
        <v>30</v>
      </c>
      <c r="L504" s="69">
        <f t="shared" si="35"/>
        <v>190</v>
      </c>
      <c r="N504" s="69">
        <f t="shared" si="36"/>
        <v>0</v>
      </c>
    </row>
    <row r="505" spans="1:14" x14ac:dyDescent="0.2">
      <c r="A505" t="s">
        <v>673</v>
      </c>
      <c r="B505">
        <v>113</v>
      </c>
      <c r="C505">
        <v>42</v>
      </c>
      <c r="D505">
        <v>0</v>
      </c>
      <c r="F505">
        <v>197</v>
      </c>
      <c r="H505">
        <v>113</v>
      </c>
      <c r="I505">
        <f t="shared" si="33"/>
        <v>84</v>
      </c>
      <c r="J505">
        <f t="shared" si="34"/>
        <v>0</v>
      </c>
      <c r="L505" s="69">
        <f t="shared" si="35"/>
        <v>197</v>
      </c>
      <c r="N505" s="69">
        <f t="shared" si="36"/>
        <v>0</v>
      </c>
    </row>
    <row r="506" spans="1:14" x14ac:dyDescent="0.2">
      <c r="A506" t="s">
        <v>674</v>
      </c>
      <c r="B506">
        <v>8</v>
      </c>
      <c r="C506">
        <v>30</v>
      </c>
      <c r="D506">
        <v>0</v>
      </c>
      <c r="F506">
        <v>100</v>
      </c>
      <c r="H506">
        <v>8</v>
      </c>
      <c r="I506">
        <f t="shared" si="33"/>
        <v>60</v>
      </c>
      <c r="J506">
        <f t="shared" si="34"/>
        <v>0</v>
      </c>
      <c r="L506" s="69">
        <f t="shared" si="35"/>
        <v>68</v>
      </c>
      <c r="N506" s="69">
        <f t="shared" si="36"/>
        <v>32</v>
      </c>
    </row>
    <row r="507" spans="1:14" x14ac:dyDescent="0.2">
      <c r="A507" t="s">
        <v>675</v>
      </c>
      <c r="B507">
        <v>10</v>
      </c>
      <c r="C507">
        <v>19</v>
      </c>
      <c r="D507">
        <v>0</v>
      </c>
      <c r="F507">
        <v>48</v>
      </c>
      <c r="H507">
        <v>10</v>
      </c>
      <c r="I507">
        <f t="shared" si="33"/>
        <v>38</v>
      </c>
      <c r="J507">
        <f t="shared" si="34"/>
        <v>0</v>
      </c>
      <c r="L507" s="69">
        <f t="shared" si="35"/>
        <v>48</v>
      </c>
      <c r="N507" s="69">
        <f t="shared" si="36"/>
        <v>0</v>
      </c>
    </row>
    <row r="508" spans="1:14" x14ac:dyDescent="0.2">
      <c r="A508" t="s">
        <v>676</v>
      </c>
      <c r="B508">
        <v>52</v>
      </c>
      <c r="C508">
        <v>4</v>
      </c>
      <c r="D508">
        <v>0</v>
      </c>
      <c r="F508">
        <v>60</v>
      </c>
      <c r="H508">
        <v>52</v>
      </c>
      <c r="I508">
        <f t="shared" si="33"/>
        <v>8</v>
      </c>
      <c r="J508">
        <f t="shared" si="34"/>
        <v>0</v>
      </c>
      <c r="L508" s="69">
        <f t="shared" si="35"/>
        <v>60</v>
      </c>
      <c r="N508" s="69">
        <f t="shared" si="36"/>
        <v>0</v>
      </c>
    </row>
    <row r="509" spans="1:14" x14ac:dyDescent="0.2">
      <c r="A509" t="s">
        <v>677</v>
      </c>
      <c r="B509">
        <v>18</v>
      </c>
      <c r="C509">
        <v>25</v>
      </c>
      <c r="D509">
        <v>0</v>
      </c>
      <c r="F509">
        <v>68</v>
      </c>
      <c r="H509">
        <v>18</v>
      </c>
      <c r="I509">
        <f t="shared" si="33"/>
        <v>50</v>
      </c>
      <c r="J509">
        <f t="shared" si="34"/>
        <v>0</v>
      </c>
      <c r="L509" s="69">
        <f t="shared" si="35"/>
        <v>68</v>
      </c>
      <c r="N509" s="69">
        <f t="shared" si="36"/>
        <v>0</v>
      </c>
    </row>
    <row r="510" spans="1:14" x14ac:dyDescent="0.2">
      <c r="A510" t="s">
        <v>678</v>
      </c>
      <c r="B510">
        <v>4</v>
      </c>
      <c r="C510">
        <v>9</v>
      </c>
      <c r="D510">
        <v>0</v>
      </c>
      <c r="F510">
        <v>22</v>
      </c>
      <c r="H510">
        <v>4</v>
      </c>
      <c r="I510">
        <f t="shared" si="33"/>
        <v>18</v>
      </c>
      <c r="J510">
        <f t="shared" si="34"/>
        <v>0</v>
      </c>
      <c r="L510" s="69">
        <f t="shared" si="35"/>
        <v>22</v>
      </c>
      <c r="N510" s="69">
        <f t="shared" si="36"/>
        <v>0</v>
      </c>
    </row>
    <row r="511" spans="1:14" x14ac:dyDescent="0.2">
      <c r="A511" t="s">
        <v>679</v>
      </c>
      <c r="B511">
        <v>10</v>
      </c>
      <c r="C511">
        <v>14</v>
      </c>
      <c r="D511">
        <v>0</v>
      </c>
      <c r="F511">
        <v>38</v>
      </c>
      <c r="H511">
        <v>10</v>
      </c>
      <c r="I511">
        <f t="shared" si="33"/>
        <v>28</v>
      </c>
      <c r="J511">
        <f t="shared" si="34"/>
        <v>0</v>
      </c>
      <c r="L511" s="69">
        <f t="shared" si="35"/>
        <v>38</v>
      </c>
      <c r="N511" s="69">
        <f t="shared" si="36"/>
        <v>0</v>
      </c>
    </row>
    <row r="512" spans="1:14" x14ac:dyDescent="0.2">
      <c r="A512" t="s">
        <v>680</v>
      </c>
      <c r="B512">
        <v>5</v>
      </c>
      <c r="C512">
        <v>15</v>
      </c>
      <c r="D512">
        <v>0</v>
      </c>
      <c r="F512">
        <v>35</v>
      </c>
      <c r="H512">
        <v>5</v>
      </c>
      <c r="I512">
        <f t="shared" si="33"/>
        <v>30</v>
      </c>
      <c r="J512">
        <f t="shared" si="34"/>
        <v>0</v>
      </c>
      <c r="L512" s="69">
        <f t="shared" si="35"/>
        <v>35</v>
      </c>
      <c r="N512" s="69">
        <f t="shared" si="36"/>
        <v>0</v>
      </c>
    </row>
    <row r="513" spans="1:14" x14ac:dyDescent="0.2">
      <c r="A513" t="s">
        <v>681</v>
      </c>
      <c r="B513">
        <v>4</v>
      </c>
      <c r="C513">
        <v>27</v>
      </c>
      <c r="D513">
        <v>0</v>
      </c>
      <c r="F513">
        <v>58</v>
      </c>
      <c r="H513">
        <v>4</v>
      </c>
      <c r="I513">
        <f t="shared" si="33"/>
        <v>54</v>
      </c>
      <c r="J513">
        <f t="shared" si="34"/>
        <v>0</v>
      </c>
      <c r="L513" s="69">
        <f t="shared" si="35"/>
        <v>58</v>
      </c>
      <c r="N513" s="69">
        <f t="shared" si="36"/>
        <v>0</v>
      </c>
    </row>
    <row r="514" spans="1:14" x14ac:dyDescent="0.2">
      <c r="A514" t="s">
        <v>682</v>
      </c>
      <c r="B514">
        <v>8</v>
      </c>
      <c r="C514">
        <v>4</v>
      </c>
      <c r="D514">
        <v>0</v>
      </c>
      <c r="F514">
        <v>16</v>
      </c>
      <c r="H514">
        <v>8</v>
      </c>
      <c r="I514">
        <f t="shared" si="33"/>
        <v>8</v>
      </c>
      <c r="J514">
        <f t="shared" si="34"/>
        <v>0</v>
      </c>
      <c r="L514" s="69">
        <f t="shared" si="35"/>
        <v>16</v>
      </c>
      <c r="N514" s="69">
        <f t="shared" si="36"/>
        <v>0</v>
      </c>
    </row>
    <row r="515" spans="1:14" x14ac:dyDescent="0.2">
      <c r="A515" t="s">
        <v>683</v>
      </c>
      <c r="B515">
        <v>88</v>
      </c>
      <c r="C515">
        <v>48</v>
      </c>
      <c r="D515">
        <v>0</v>
      </c>
      <c r="F515">
        <v>184</v>
      </c>
      <c r="H515">
        <v>88</v>
      </c>
      <c r="I515">
        <f t="shared" si="33"/>
        <v>96</v>
      </c>
      <c r="J515">
        <f t="shared" si="34"/>
        <v>0</v>
      </c>
      <c r="L515" s="69">
        <f t="shared" si="35"/>
        <v>184</v>
      </c>
      <c r="N515" s="69">
        <f t="shared" si="36"/>
        <v>0</v>
      </c>
    </row>
    <row r="516" spans="1:14" x14ac:dyDescent="0.2">
      <c r="A516" t="s">
        <v>684</v>
      </c>
      <c r="B516">
        <v>28</v>
      </c>
      <c r="C516">
        <v>31</v>
      </c>
      <c r="D516">
        <v>0</v>
      </c>
      <c r="F516">
        <v>90</v>
      </c>
      <c r="H516">
        <v>28</v>
      </c>
      <c r="I516">
        <f t="shared" si="33"/>
        <v>62</v>
      </c>
      <c r="J516">
        <f t="shared" si="34"/>
        <v>0</v>
      </c>
      <c r="L516" s="69">
        <f t="shared" si="35"/>
        <v>90</v>
      </c>
      <c r="N516" s="69">
        <f t="shared" si="36"/>
        <v>0</v>
      </c>
    </row>
    <row r="517" spans="1:14" x14ac:dyDescent="0.2">
      <c r="A517" t="s">
        <v>685</v>
      </c>
      <c r="B517">
        <v>8</v>
      </c>
      <c r="C517">
        <v>11</v>
      </c>
      <c r="D517">
        <v>0</v>
      </c>
      <c r="F517">
        <v>30</v>
      </c>
      <c r="H517">
        <v>8</v>
      </c>
      <c r="I517">
        <f t="shared" si="33"/>
        <v>22</v>
      </c>
      <c r="J517">
        <f t="shared" si="34"/>
        <v>0</v>
      </c>
      <c r="L517" s="69">
        <f t="shared" si="35"/>
        <v>30</v>
      </c>
      <c r="N517" s="69">
        <f t="shared" si="36"/>
        <v>0</v>
      </c>
    </row>
    <row r="518" spans="1:14" x14ac:dyDescent="0.2">
      <c r="A518" t="s">
        <v>686</v>
      </c>
      <c r="B518">
        <v>1</v>
      </c>
      <c r="C518">
        <v>16</v>
      </c>
      <c r="D518">
        <v>33</v>
      </c>
      <c r="F518">
        <v>50</v>
      </c>
      <c r="H518" s="180">
        <v>1</v>
      </c>
      <c r="I518" s="180">
        <f t="shared" si="33"/>
        <v>32</v>
      </c>
      <c r="J518" s="180">
        <f t="shared" si="34"/>
        <v>99</v>
      </c>
      <c r="K518" s="180"/>
      <c r="L518" s="179">
        <f t="shared" si="35"/>
        <v>132</v>
      </c>
      <c r="M518" s="180"/>
      <c r="N518" s="179">
        <f t="shared" si="36"/>
        <v>-82</v>
      </c>
    </row>
    <row r="519" spans="1:14" x14ac:dyDescent="0.2">
      <c r="A519" t="s">
        <v>687</v>
      </c>
      <c r="B519">
        <v>16</v>
      </c>
      <c r="C519">
        <v>32</v>
      </c>
      <c r="D519">
        <v>1</v>
      </c>
      <c r="F519">
        <v>81</v>
      </c>
      <c r="H519" s="180">
        <v>16</v>
      </c>
      <c r="I519" s="180">
        <f t="shared" si="33"/>
        <v>64</v>
      </c>
      <c r="J519" s="180">
        <f t="shared" si="34"/>
        <v>3</v>
      </c>
      <c r="K519" s="180"/>
      <c r="L519" s="179">
        <f t="shared" si="35"/>
        <v>83</v>
      </c>
      <c r="M519" s="180"/>
      <c r="N519" s="179">
        <f t="shared" si="36"/>
        <v>-2</v>
      </c>
    </row>
    <row r="520" spans="1:14" x14ac:dyDescent="0.2">
      <c r="A520" t="s">
        <v>688</v>
      </c>
      <c r="B520">
        <v>18</v>
      </c>
      <c r="C520">
        <v>11</v>
      </c>
      <c r="D520">
        <v>0</v>
      </c>
      <c r="F520">
        <v>40</v>
      </c>
      <c r="H520">
        <v>18</v>
      </c>
      <c r="I520">
        <f t="shared" si="33"/>
        <v>22</v>
      </c>
      <c r="J520">
        <f t="shared" si="34"/>
        <v>0</v>
      </c>
      <c r="L520" s="69">
        <f t="shared" si="35"/>
        <v>40</v>
      </c>
      <c r="N520" s="69">
        <f t="shared" si="36"/>
        <v>0</v>
      </c>
    </row>
    <row r="521" spans="1:14" x14ac:dyDescent="0.2">
      <c r="A521" t="s">
        <v>689</v>
      </c>
      <c r="B521">
        <v>10</v>
      </c>
      <c r="C521">
        <v>7</v>
      </c>
      <c r="D521">
        <v>1</v>
      </c>
      <c r="F521">
        <v>27</v>
      </c>
      <c r="H521">
        <v>10</v>
      </c>
      <c r="I521">
        <f t="shared" si="33"/>
        <v>14</v>
      </c>
      <c r="J521">
        <f t="shared" si="34"/>
        <v>3</v>
      </c>
      <c r="L521" s="69">
        <f t="shared" si="35"/>
        <v>27</v>
      </c>
      <c r="N521" s="69">
        <f t="shared" si="36"/>
        <v>0</v>
      </c>
    </row>
    <row r="522" spans="1:14" x14ac:dyDescent="0.2">
      <c r="A522" t="s">
        <v>690</v>
      </c>
      <c r="B522">
        <v>11</v>
      </c>
      <c r="C522">
        <v>9</v>
      </c>
      <c r="D522">
        <v>4</v>
      </c>
      <c r="F522">
        <v>41</v>
      </c>
      <c r="H522">
        <v>11</v>
      </c>
      <c r="I522">
        <f t="shared" si="33"/>
        <v>18</v>
      </c>
      <c r="J522">
        <f t="shared" si="34"/>
        <v>12</v>
      </c>
      <c r="L522" s="69">
        <f t="shared" si="35"/>
        <v>41</v>
      </c>
      <c r="N522" s="69">
        <f t="shared" si="36"/>
        <v>0</v>
      </c>
    </row>
    <row r="523" spans="1:14" x14ac:dyDescent="0.2">
      <c r="A523" t="s">
        <v>691</v>
      </c>
      <c r="B523">
        <v>14</v>
      </c>
      <c r="C523">
        <v>9</v>
      </c>
      <c r="D523">
        <v>6</v>
      </c>
      <c r="F523">
        <v>50</v>
      </c>
      <c r="H523">
        <v>14</v>
      </c>
      <c r="I523">
        <f t="shared" si="33"/>
        <v>18</v>
      </c>
      <c r="J523">
        <f t="shared" si="34"/>
        <v>18</v>
      </c>
      <c r="L523" s="69">
        <f t="shared" si="35"/>
        <v>50</v>
      </c>
      <c r="N523" s="69">
        <f t="shared" si="36"/>
        <v>0</v>
      </c>
    </row>
    <row r="524" spans="1:14" x14ac:dyDescent="0.2">
      <c r="A524" t="s">
        <v>692</v>
      </c>
      <c r="B524">
        <v>65</v>
      </c>
      <c r="C524">
        <v>51</v>
      </c>
      <c r="D524">
        <v>1</v>
      </c>
      <c r="F524">
        <v>170</v>
      </c>
      <c r="H524">
        <v>65</v>
      </c>
      <c r="I524">
        <f t="shared" si="33"/>
        <v>102</v>
      </c>
      <c r="J524">
        <f t="shared" si="34"/>
        <v>3</v>
      </c>
      <c r="L524" s="69">
        <f t="shared" si="35"/>
        <v>170</v>
      </c>
      <c r="N524" s="69">
        <f t="shared" si="36"/>
        <v>0</v>
      </c>
    </row>
    <row r="525" spans="1:14" x14ac:dyDescent="0.2">
      <c r="A525" t="s">
        <v>693</v>
      </c>
      <c r="B525">
        <v>8</v>
      </c>
      <c r="C525">
        <v>5</v>
      </c>
      <c r="D525">
        <v>1</v>
      </c>
      <c r="F525">
        <v>21</v>
      </c>
      <c r="H525">
        <v>8</v>
      </c>
      <c r="I525">
        <f t="shared" si="33"/>
        <v>10</v>
      </c>
      <c r="J525">
        <f t="shared" si="34"/>
        <v>3</v>
      </c>
      <c r="L525" s="69">
        <f t="shared" si="35"/>
        <v>21</v>
      </c>
      <c r="N525" s="69">
        <f t="shared" si="36"/>
        <v>0</v>
      </c>
    </row>
    <row r="526" spans="1:14" x14ac:dyDescent="0.2">
      <c r="A526" t="s">
        <v>694</v>
      </c>
      <c r="B526">
        <v>0</v>
      </c>
      <c r="C526">
        <v>25</v>
      </c>
      <c r="D526">
        <v>1</v>
      </c>
      <c r="F526">
        <v>53</v>
      </c>
      <c r="H526">
        <v>0</v>
      </c>
      <c r="I526">
        <f t="shared" si="33"/>
        <v>50</v>
      </c>
      <c r="J526">
        <f t="shared" si="34"/>
        <v>3</v>
      </c>
      <c r="L526" s="69">
        <f t="shared" si="35"/>
        <v>53</v>
      </c>
      <c r="N526" s="69">
        <f t="shared" si="36"/>
        <v>0</v>
      </c>
    </row>
    <row r="527" spans="1:14" x14ac:dyDescent="0.2">
      <c r="A527" t="s">
        <v>695</v>
      </c>
      <c r="B527">
        <v>20</v>
      </c>
      <c r="C527">
        <v>54</v>
      </c>
      <c r="D527">
        <v>0</v>
      </c>
      <c r="F527">
        <v>128</v>
      </c>
      <c r="H527">
        <v>20</v>
      </c>
      <c r="I527">
        <f t="shared" si="33"/>
        <v>108</v>
      </c>
      <c r="J527">
        <f t="shared" si="34"/>
        <v>0</v>
      </c>
      <c r="L527" s="69">
        <f t="shared" si="35"/>
        <v>128</v>
      </c>
      <c r="N527" s="69">
        <f t="shared" si="36"/>
        <v>0</v>
      </c>
    </row>
    <row r="528" spans="1:14" x14ac:dyDescent="0.2">
      <c r="A528" t="s">
        <v>696</v>
      </c>
      <c r="B528">
        <v>7</v>
      </c>
      <c r="C528">
        <v>21</v>
      </c>
      <c r="D528">
        <v>0</v>
      </c>
      <c r="F528">
        <v>49</v>
      </c>
      <c r="H528">
        <v>7</v>
      </c>
      <c r="I528">
        <f t="shared" si="33"/>
        <v>42</v>
      </c>
      <c r="J528">
        <f t="shared" si="34"/>
        <v>0</v>
      </c>
      <c r="L528" s="69">
        <f t="shared" si="35"/>
        <v>49</v>
      </c>
      <c r="N528" s="69">
        <f t="shared" si="36"/>
        <v>0</v>
      </c>
    </row>
    <row r="529" spans="1:14" x14ac:dyDescent="0.2">
      <c r="A529" t="s">
        <v>697</v>
      </c>
      <c r="B529">
        <v>176</v>
      </c>
      <c r="C529">
        <v>10</v>
      </c>
      <c r="D529">
        <v>0</v>
      </c>
      <c r="F529">
        <v>196</v>
      </c>
      <c r="H529">
        <v>176</v>
      </c>
      <c r="I529">
        <f t="shared" si="33"/>
        <v>20</v>
      </c>
      <c r="J529">
        <f t="shared" si="34"/>
        <v>0</v>
      </c>
      <c r="L529" s="69">
        <f t="shared" si="35"/>
        <v>196</v>
      </c>
      <c r="N529" s="69">
        <f t="shared" si="36"/>
        <v>0</v>
      </c>
    </row>
    <row r="530" spans="1:14" x14ac:dyDescent="0.2">
      <c r="A530" t="s">
        <v>698</v>
      </c>
      <c r="B530">
        <v>22</v>
      </c>
      <c r="C530">
        <v>10</v>
      </c>
      <c r="D530">
        <v>0</v>
      </c>
      <c r="F530">
        <v>42</v>
      </c>
      <c r="H530">
        <v>22</v>
      </c>
      <c r="I530">
        <f t="shared" si="33"/>
        <v>20</v>
      </c>
      <c r="J530">
        <f t="shared" si="34"/>
        <v>0</v>
      </c>
      <c r="L530" s="69">
        <f t="shared" si="35"/>
        <v>42</v>
      </c>
      <c r="N530" s="69">
        <f t="shared" si="36"/>
        <v>0</v>
      </c>
    </row>
    <row r="531" spans="1:14" x14ac:dyDescent="0.2">
      <c r="A531" t="s">
        <v>699</v>
      </c>
      <c r="B531">
        <v>12</v>
      </c>
      <c r="C531">
        <v>5</v>
      </c>
      <c r="D531">
        <v>1</v>
      </c>
      <c r="F531">
        <v>25</v>
      </c>
      <c r="H531">
        <v>12</v>
      </c>
      <c r="I531">
        <f t="shared" si="33"/>
        <v>10</v>
      </c>
      <c r="J531">
        <f t="shared" si="34"/>
        <v>3</v>
      </c>
      <c r="L531" s="69">
        <f t="shared" si="35"/>
        <v>25</v>
      </c>
      <c r="N531" s="69">
        <f t="shared" si="36"/>
        <v>0</v>
      </c>
    </row>
    <row r="532" spans="1:14" x14ac:dyDescent="0.2">
      <c r="A532" t="s">
        <v>700</v>
      </c>
      <c r="B532">
        <v>8</v>
      </c>
      <c r="C532">
        <v>5</v>
      </c>
      <c r="D532">
        <v>0</v>
      </c>
      <c r="F532">
        <v>18</v>
      </c>
      <c r="H532">
        <v>8</v>
      </c>
      <c r="I532">
        <f t="shared" si="33"/>
        <v>10</v>
      </c>
      <c r="J532">
        <f t="shared" si="34"/>
        <v>0</v>
      </c>
      <c r="L532" s="69">
        <f t="shared" si="35"/>
        <v>18</v>
      </c>
      <c r="N532" s="69">
        <f t="shared" si="36"/>
        <v>0</v>
      </c>
    </row>
    <row r="533" spans="1:14" x14ac:dyDescent="0.2">
      <c r="A533" t="s">
        <v>701</v>
      </c>
      <c r="B533">
        <v>5</v>
      </c>
      <c r="C533">
        <v>7</v>
      </c>
      <c r="D533">
        <v>0</v>
      </c>
      <c r="F533">
        <v>19</v>
      </c>
      <c r="H533">
        <v>5</v>
      </c>
      <c r="I533">
        <f t="shared" ref="I533:I541" si="37">(C533*2)</f>
        <v>14</v>
      </c>
      <c r="J533">
        <f t="shared" ref="J533:J541" si="38">(D533*3)</f>
        <v>0</v>
      </c>
      <c r="L533" s="69">
        <f t="shared" ref="L533:L541" si="39">SUM(H533:K533)</f>
        <v>19</v>
      </c>
      <c r="N533" s="69">
        <f t="shared" ref="N533:N541" si="40">(F533-L533)</f>
        <v>0</v>
      </c>
    </row>
    <row r="534" spans="1:14" x14ac:dyDescent="0.2">
      <c r="A534" t="s">
        <v>702</v>
      </c>
      <c r="B534">
        <v>15</v>
      </c>
      <c r="C534">
        <v>18</v>
      </c>
      <c r="D534">
        <v>0</v>
      </c>
      <c r="F534">
        <v>51</v>
      </c>
      <c r="H534">
        <v>15</v>
      </c>
      <c r="I534">
        <f t="shared" si="37"/>
        <v>36</v>
      </c>
      <c r="J534">
        <f t="shared" si="38"/>
        <v>0</v>
      </c>
      <c r="L534" s="69">
        <f t="shared" si="39"/>
        <v>51</v>
      </c>
      <c r="N534" s="69">
        <f t="shared" si="40"/>
        <v>0</v>
      </c>
    </row>
    <row r="535" spans="1:14" x14ac:dyDescent="0.2">
      <c r="A535" t="s">
        <v>703</v>
      </c>
      <c r="B535">
        <v>20</v>
      </c>
      <c r="C535">
        <v>3</v>
      </c>
      <c r="D535">
        <v>0</v>
      </c>
      <c r="F535">
        <v>26</v>
      </c>
      <c r="H535">
        <v>20</v>
      </c>
      <c r="I535">
        <f t="shared" si="37"/>
        <v>6</v>
      </c>
      <c r="J535">
        <f t="shared" si="38"/>
        <v>0</v>
      </c>
      <c r="L535" s="69">
        <f t="shared" si="39"/>
        <v>26</v>
      </c>
      <c r="N535" s="69">
        <f t="shared" si="40"/>
        <v>0</v>
      </c>
    </row>
    <row r="536" spans="1:14" x14ac:dyDescent="0.2">
      <c r="A536" t="s">
        <v>704</v>
      </c>
      <c r="B536">
        <v>17</v>
      </c>
      <c r="C536">
        <v>31</v>
      </c>
      <c r="D536">
        <v>16</v>
      </c>
      <c r="F536">
        <v>127</v>
      </c>
      <c r="H536">
        <v>17</v>
      </c>
      <c r="I536">
        <f t="shared" si="37"/>
        <v>62</v>
      </c>
      <c r="J536">
        <f t="shared" si="38"/>
        <v>48</v>
      </c>
      <c r="L536" s="69">
        <f t="shared" si="39"/>
        <v>127</v>
      </c>
      <c r="N536" s="69">
        <f t="shared" si="40"/>
        <v>0</v>
      </c>
    </row>
    <row r="537" spans="1:14" x14ac:dyDescent="0.2">
      <c r="A537" t="s">
        <v>705</v>
      </c>
      <c r="B537">
        <v>0</v>
      </c>
      <c r="C537">
        <v>0</v>
      </c>
      <c r="D537">
        <v>0</v>
      </c>
      <c r="F537">
        <v>0</v>
      </c>
      <c r="H537">
        <v>0</v>
      </c>
      <c r="I537">
        <f t="shared" si="37"/>
        <v>0</v>
      </c>
      <c r="J537">
        <f t="shared" si="38"/>
        <v>0</v>
      </c>
      <c r="L537" s="69">
        <f t="shared" si="39"/>
        <v>0</v>
      </c>
      <c r="N537" s="69">
        <f t="shared" si="40"/>
        <v>0</v>
      </c>
    </row>
    <row r="538" spans="1:14" x14ac:dyDescent="0.2">
      <c r="A538" t="s">
        <v>706</v>
      </c>
      <c r="B538">
        <v>10</v>
      </c>
      <c r="C538">
        <v>15</v>
      </c>
      <c r="D538">
        <v>0</v>
      </c>
      <c r="F538">
        <v>40</v>
      </c>
      <c r="H538">
        <v>10</v>
      </c>
      <c r="I538">
        <f t="shared" si="37"/>
        <v>30</v>
      </c>
      <c r="J538">
        <f t="shared" si="38"/>
        <v>0</v>
      </c>
      <c r="L538" s="69">
        <f t="shared" si="39"/>
        <v>40</v>
      </c>
      <c r="N538" s="69">
        <f t="shared" si="40"/>
        <v>0</v>
      </c>
    </row>
    <row r="539" spans="1:14" x14ac:dyDescent="0.2">
      <c r="A539" t="s">
        <v>707</v>
      </c>
      <c r="B539">
        <v>8</v>
      </c>
      <c r="C539">
        <v>11</v>
      </c>
      <c r="D539">
        <v>1</v>
      </c>
      <c r="F539">
        <v>33</v>
      </c>
      <c r="H539">
        <v>8</v>
      </c>
      <c r="I539">
        <f t="shared" si="37"/>
        <v>22</v>
      </c>
      <c r="J539">
        <f t="shared" si="38"/>
        <v>3</v>
      </c>
      <c r="L539" s="69">
        <f t="shared" si="39"/>
        <v>33</v>
      </c>
      <c r="N539" s="69">
        <f t="shared" si="40"/>
        <v>0</v>
      </c>
    </row>
    <row r="540" spans="1:14" x14ac:dyDescent="0.2">
      <c r="A540" t="s">
        <v>708</v>
      </c>
      <c r="B540">
        <v>1</v>
      </c>
      <c r="C540">
        <v>12</v>
      </c>
      <c r="D540">
        <v>0</v>
      </c>
      <c r="F540">
        <v>25</v>
      </c>
      <c r="H540">
        <v>1</v>
      </c>
      <c r="I540">
        <f t="shared" si="37"/>
        <v>24</v>
      </c>
      <c r="J540">
        <f t="shared" si="38"/>
        <v>0</v>
      </c>
      <c r="L540" s="69">
        <f t="shared" si="39"/>
        <v>25</v>
      </c>
      <c r="N540" s="69">
        <f t="shared" si="40"/>
        <v>0</v>
      </c>
    </row>
    <row r="541" spans="1:14" x14ac:dyDescent="0.2">
      <c r="A541" t="s">
        <v>709</v>
      </c>
      <c r="B541">
        <v>27</v>
      </c>
      <c r="C541">
        <v>9</v>
      </c>
      <c r="D541">
        <v>0</v>
      </c>
      <c r="F541">
        <v>45</v>
      </c>
      <c r="H541">
        <v>27</v>
      </c>
      <c r="I541">
        <f t="shared" si="37"/>
        <v>18</v>
      </c>
      <c r="J541">
        <f t="shared" si="38"/>
        <v>0</v>
      </c>
      <c r="L541" s="69">
        <f t="shared" si="39"/>
        <v>45</v>
      </c>
      <c r="N541" s="69">
        <f t="shared" si="40"/>
        <v>0</v>
      </c>
    </row>
  </sheetData>
  <phoneticPr fontId="2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"/>
  <sheetViews>
    <sheetView showGridLines="0" zoomScale="80" zoomScaleNormal="80" zoomScaleSheetLayoutView="110" workbookViewId="0"/>
  </sheetViews>
  <sheetFormatPr defaultColWidth="8.85546875" defaultRowHeight="12.75" x14ac:dyDescent="0.2"/>
  <cols>
    <col min="1" max="1" width="42.5703125" style="17" customWidth="1"/>
    <col min="2" max="12" width="15.42578125" style="17" customWidth="1"/>
    <col min="13" max="16384" width="8.85546875" style="17"/>
  </cols>
  <sheetData>
    <row r="1" spans="1:18" ht="15" customHeight="1" x14ac:dyDescent="0.2">
      <c r="L1" s="18" t="s">
        <v>132</v>
      </c>
    </row>
    <row r="2" spans="1:18" ht="30" customHeight="1" x14ac:dyDescent="0.2">
      <c r="A2" s="19" t="s">
        <v>152</v>
      </c>
    </row>
    <row r="3" spans="1:18" ht="15" customHeight="1" x14ac:dyDescent="0.2">
      <c r="A3" s="28"/>
    </row>
    <row r="4" spans="1:18" ht="15" customHeight="1" x14ac:dyDescent="0.2">
      <c r="A4" s="117" t="s">
        <v>150</v>
      </c>
      <c r="B4" s="123" t="s">
        <v>114</v>
      </c>
      <c r="C4" s="124" t="s">
        <v>6</v>
      </c>
      <c r="D4" s="125"/>
      <c r="E4" s="125"/>
      <c r="F4" s="125"/>
      <c r="G4" s="125"/>
      <c r="H4" s="125"/>
      <c r="I4" s="125"/>
      <c r="J4" s="123" t="s">
        <v>151</v>
      </c>
      <c r="K4" s="126" t="s">
        <v>12</v>
      </c>
      <c r="L4" s="127"/>
    </row>
    <row r="5" spans="1:18" ht="15" customHeight="1" x14ac:dyDescent="0.2">
      <c r="A5" s="122"/>
      <c r="B5" s="123"/>
      <c r="C5" s="117" t="s">
        <v>7</v>
      </c>
      <c r="D5" s="119" t="s">
        <v>101</v>
      </c>
      <c r="E5" s="128" t="s">
        <v>74</v>
      </c>
      <c r="F5" s="129"/>
      <c r="G5" s="129"/>
      <c r="H5" s="130"/>
      <c r="I5" s="117" t="s">
        <v>8</v>
      </c>
      <c r="J5" s="123"/>
      <c r="K5" s="119" t="s">
        <v>9</v>
      </c>
      <c r="L5" s="117" t="s">
        <v>77</v>
      </c>
    </row>
    <row r="6" spans="1:18" ht="111.75" customHeight="1" x14ac:dyDescent="0.2">
      <c r="A6" s="121"/>
      <c r="B6" s="123"/>
      <c r="C6" s="121"/>
      <c r="D6" s="121"/>
      <c r="E6" s="58" t="s">
        <v>79</v>
      </c>
      <c r="F6" s="58" t="s">
        <v>80</v>
      </c>
      <c r="G6" s="58" t="s">
        <v>81</v>
      </c>
      <c r="H6" s="58" t="s">
        <v>82</v>
      </c>
      <c r="I6" s="121"/>
      <c r="J6" s="123"/>
      <c r="K6" s="131"/>
      <c r="L6" s="121"/>
    </row>
    <row r="7" spans="1:18" ht="15" customHeight="1" x14ac:dyDescent="0.2">
      <c r="A7" s="35" t="s">
        <v>43</v>
      </c>
      <c r="B7" s="36">
        <v>589</v>
      </c>
      <c r="C7" s="37">
        <v>168</v>
      </c>
      <c r="D7" s="37">
        <v>170</v>
      </c>
      <c r="E7" s="37">
        <v>112</v>
      </c>
      <c r="F7" s="37">
        <v>16</v>
      </c>
      <c r="G7" s="37">
        <v>42</v>
      </c>
      <c r="H7" s="37">
        <v>0</v>
      </c>
      <c r="I7" s="47">
        <v>14</v>
      </c>
      <c r="J7" s="47">
        <v>573</v>
      </c>
      <c r="K7" s="59">
        <v>8</v>
      </c>
      <c r="L7" s="47">
        <v>181</v>
      </c>
      <c r="N7" s="45"/>
      <c r="O7" s="45"/>
      <c r="Q7" s="45"/>
      <c r="R7" s="45"/>
    </row>
    <row r="8" spans="1:18" ht="15" customHeight="1" x14ac:dyDescent="0.2">
      <c r="A8" s="33" t="s">
        <v>44</v>
      </c>
      <c r="B8" s="38">
        <v>10821</v>
      </c>
      <c r="C8" s="39">
        <v>1036</v>
      </c>
      <c r="D8" s="39">
        <v>356</v>
      </c>
      <c r="E8" s="39">
        <v>107</v>
      </c>
      <c r="F8" s="39">
        <v>95</v>
      </c>
      <c r="G8" s="39">
        <v>115</v>
      </c>
      <c r="H8" s="39">
        <v>39</v>
      </c>
      <c r="I8" s="22">
        <v>649</v>
      </c>
      <c r="J8" s="22">
        <v>10852</v>
      </c>
      <c r="K8" s="60">
        <v>1184</v>
      </c>
      <c r="L8" s="22">
        <v>3413</v>
      </c>
      <c r="N8" s="45"/>
      <c r="O8" s="45"/>
      <c r="Q8" s="45"/>
      <c r="R8" s="45"/>
    </row>
    <row r="9" spans="1:18" ht="15" customHeight="1" x14ac:dyDescent="0.2">
      <c r="A9" s="33" t="s">
        <v>45</v>
      </c>
      <c r="B9" s="38">
        <v>33672</v>
      </c>
      <c r="C9" s="39">
        <v>11303</v>
      </c>
      <c r="D9" s="39">
        <v>1349</v>
      </c>
      <c r="E9" s="39">
        <v>391</v>
      </c>
      <c r="F9" s="39">
        <v>42</v>
      </c>
      <c r="G9" s="39">
        <v>653</v>
      </c>
      <c r="H9" s="39">
        <v>263</v>
      </c>
      <c r="I9" s="22">
        <v>9918</v>
      </c>
      <c r="J9" s="22">
        <v>33708</v>
      </c>
      <c r="K9" s="60">
        <v>9463</v>
      </c>
      <c r="L9" s="22">
        <v>18459</v>
      </c>
      <c r="N9" s="45"/>
      <c r="O9" s="95"/>
      <c r="P9" s="96"/>
      <c r="Q9" s="95"/>
      <c r="R9" s="45"/>
    </row>
    <row r="10" spans="1:18" ht="15" customHeight="1" x14ac:dyDescent="0.2">
      <c r="A10" s="33" t="s">
        <v>46</v>
      </c>
      <c r="B10" s="38">
        <v>23642</v>
      </c>
      <c r="C10" s="39">
        <v>11211</v>
      </c>
      <c r="D10" s="39">
        <v>1340</v>
      </c>
      <c r="E10" s="39">
        <v>323</v>
      </c>
      <c r="F10" s="39">
        <v>91</v>
      </c>
      <c r="G10" s="39">
        <v>656</v>
      </c>
      <c r="H10" s="39">
        <v>270</v>
      </c>
      <c r="I10" s="22">
        <v>7996</v>
      </c>
      <c r="J10" s="22">
        <v>25517</v>
      </c>
      <c r="K10" s="60">
        <v>6869</v>
      </c>
      <c r="L10" s="22">
        <v>11926</v>
      </c>
      <c r="N10" s="45"/>
      <c r="O10" s="95"/>
      <c r="P10" s="96"/>
      <c r="Q10" s="95"/>
      <c r="R10" s="45"/>
    </row>
    <row r="11" spans="1:18" ht="15" customHeight="1" x14ac:dyDescent="0.2">
      <c r="A11" s="33" t="s">
        <v>47</v>
      </c>
      <c r="B11" s="38">
        <v>4219</v>
      </c>
      <c r="C11" s="39">
        <v>840</v>
      </c>
      <c r="D11" s="39">
        <v>669</v>
      </c>
      <c r="E11" s="39">
        <v>335</v>
      </c>
      <c r="F11" s="39">
        <v>95</v>
      </c>
      <c r="G11" s="39">
        <v>160</v>
      </c>
      <c r="H11" s="39">
        <v>79</v>
      </c>
      <c r="I11" s="22">
        <v>103</v>
      </c>
      <c r="J11" s="22">
        <v>4287</v>
      </c>
      <c r="K11" s="60">
        <v>40</v>
      </c>
      <c r="L11" s="22">
        <v>430</v>
      </c>
      <c r="N11" s="45"/>
      <c r="O11" s="95"/>
      <c r="P11" s="96"/>
      <c r="Q11" s="95"/>
      <c r="R11" s="45"/>
    </row>
    <row r="12" spans="1:18" ht="15" customHeight="1" x14ac:dyDescent="0.2">
      <c r="A12" s="33" t="s">
        <v>0</v>
      </c>
      <c r="B12" s="38">
        <v>5451</v>
      </c>
      <c r="C12" s="39">
        <v>10648</v>
      </c>
      <c r="D12" s="39">
        <v>10645</v>
      </c>
      <c r="E12" s="39">
        <v>5429</v>
      </c>
      <c r="F12" s="39">
        <v>607</v>
      </c>
      <c r="G12" s="39">
        <v>1423</v>
      </c>
      <c r="H12" s="39">
        <v>3186</v>
      </c>
      <c r="I12" s="22">
        <v>37</v>
      </c>
      <c r="J12" s="22">
        <v>5417</v>
      </c>
      <c r="K12" s="60">
        <v>0</v>
      </c>
      <c r="L12" s="22">
        <v>18</v>
      </c>
      <c r="N12" s="45"/>
      <c r="O12" s="95"/>
      <c r="P12" s="96"/>
      <c r="Q12" s="95"/>
      <c r="R12" s="45"/>
    </row>
    <row r="13" spans="1:18" ht="15" customHeight="1" x14ac:dyDescent="0.2">
      <c r="A13" s="33" t="s">
        <v>1</v>
      </c>
      <c r="B13" s="38">
        <v>197</v>
      </c>
      <c r="C13" s="39">
        <v>382</v>
      </c>
      <c r="D13" s="39">
        <v>389</v>
      </c>
      <c r="E13" s="39">
        <v>274</v>
      </c>
      <c r="F13" s="39">
        <v>15</v>
      </c>
      <c r="G13" s="39">
        <v>26</v>
      </c>
      <c r="H13" s="39">
        <v>74</v>
      </c>
      <c r="I13" s="22">
        <v>0</v>
      </c>
      <c r="J13" s="22">
        <v>190</v>
      </c>
      <c r="K13" s="60">
        <v>0</v>
      </c>
      <c r="L13" s="22">
        <v>0</v>
      </c>
      <c r="N13" s="45"/>
      <c r="O13" s="95"/>
      <c r="P13" s="96"/>
      <c r="Q13" s="95"/>
      <c r="R13" s="45"/>
    </row>
    <row r="14" spans="1:18" ht="15" customHeight="1" x14ac:dyDescent="0.2">
      <c r="A14" s="33" t="s">
        <v>48</v>
      </c>
      <c r="B14" s="38">
        <v>9</v>
      </c>
      <c r="C14" s="39">
        <v>964</v>
      </c>
      <c r="D14" s="39">
        <v>958</v>
      </c>
      <c r="E14" s="39">
        <v>305</v>
      </c>
      <c r="F14" s="39">
        <v>81</v>
      </c>
      <c r="G14" s="39">
        <v>265</v>
      </c>
      <c r="H14" s="39">
        <v>307</v>
      </c>
      <c r="I14" s="22">
        <v>0</v>
      </c>
      <c r="J14" s="22">
        <v>15</v>
      </c>
      <c r="K14" s="60">
        <v>0</v>
      </c>
      <c r="L14" s="22">
        <v>0</v>
      </c>
      <c r="N14" s="45"/>
      <c r="O14" s="95"/>
      <c r="P14" s="96"/>
      <c r="Q14" s="95"/>
      <c r="R14" s="45"/>
    </row>
    <row r="15" spans="1:18" ht="15" customHeight="1" x14ac:dyDescent="0.2">
      <c r="A15" s="33" t="s">
        <v>51</v>
      </c>
      <c r="B15" s="38">
        <v>228</v>
      </c>
      <c r="C15" s="39">
        <v>371</v>
      </c>
      <c r="D15" s="39">
        <v>372</v>
      </c>
      <c r="E15" s="39">
        <v>191</v>
      </c>
      <c r="F15" s="39">
        <v>72</v>
      </c>
      <c r="G15" s="39">
        <v>59</v>
      </c>
      <c r="H15" s="39">
        <v>50</v>
      </c>
      <c r="I15" s="22">
        <v>0</v>
      </c>
      <c r="J15" s="22">
        <v>227</v>
      </c>
      <c r="K15" s="60">
        <v>0</v>
      </c>
      <c r="L15" s="22">
        <v>0</v>
      </c>
      <c r="N15" s="45"/>
      <c r="O15" s="45"/>
      <c r="Q15" s="45"/>
      <c r="R15" s="45"/>
    </row>
    <row r="16" spans="1:18" ht="15" customHeight="1" x14ac:dyDescent="0.2">
      <c r="A16" s="33" t="s">
        <v>54</v>
      </c>
      <c r="B16" s="38">
        <v>252</v>
      </c>
      <c r="C16" s="39">
        <v>903</v>
      </c>
      <c r="D16" s="39">
        <v>843</v>
      </c>
      <c r="E16" s="39">
        <v>676</v>
      </c>
      <c r="F16" s="39">
        <v>28</v>
      </c>
      <c r="G16" s="39">
        <v>64</v>
      </c>
      <c r="H16" s="39">
        <v>75</v>
      </c>
      <c r="I16" s="22">
        <v>1</v>
      </c>
      <c r="J16" s="22">
        <v>311</v>
      </c>
      <c r="K16" s="60">
        <v>6</v>
      </c>
      <c r="L16" s="22">
        <v>29</v>
      </c>
      <c r="N16" s="45"/>
      <c r="O16" s="45"/>
      <c r="Q16" s="45"/>
      <c r="R16" s="45"/>
    </row>
    <row r="17" spans="1:18" ht="15" customHeight="1" x14ac:dyDescent="0.2">
      <c r="A17" s="32" t="s">
        <v>56</v>
      </c>
      <c r="B17" s="89">
        <v>250</v>
      </c>
      <c r="C17" s="39">
        <v>428</v>
      </c>
      <c r="D17" s="39">
        <v>417</v>
      </c>
      <c r="E17" s="39">
        <v>318</v>
      </c>
      <c r="F17" s="39">
        <v>24</v>
      </c>
      <c r="G17" s="39">
        <v>20</v>
      </c>
      <c r="H17" s="39">
        <v>55</v>
      </c>
      <c r="I17" s="22">
        <v>1</v>
      </c>
      <c r="J17" s="22">
        <v>260</v>
      </c>
      <c r="K17" s="60">
        <v>0</v>
      </c>
      <c r="L17" s="22">
        <v>3</v>
      </c>
      <c r="N17" s="45"/>
      <c r="O17" s="45"/>
      <c r="Q17" s="45"/>
      <c r="R17" s="45"/>
    </row>
    <row r="18" spans="1:18" ht="15" customHeight="1" x14ac:dyDescent="0.2">
      <c r="A18" s="40" t="s">
        <v>120</v>
      </c>
      <c r="B18" s="116">
        <v>1377</v>
      </c>
      <c r="C18" s="110">
        <v>12880</v>
      </c>
      <c r="D18" s="110">
        <v>12073</v>
      </c>
      <c r="E18" s="110">
        <v>9310</v>
      </c>
      <c r="F18" s="110">
        <v>174</v>
      </c>
      <c r="G18" s="110">
        <v>1395</v>
      </c>
      <c r="H18" s="110">
        <v>1194</v>
      </c>
      <c r="I18" s="111">
        <v>715</v>
      </c>
      <c r="J18" s="111">
        <v>1469</v>
      </c>
      <c r="K18" s="112">
        <v>317</v>
      </c>
      <c r="L18" s="111">
        <v>800</v>
      </c>
      <c r="N18" s="45"/>
      <c r="O18" s="45"/>
      <c r="Q18" s="45"/>
      <c r="R18" s="45"/>
    </row>
    <row r="19" spans="1:18" ht="15" customHeight="1" x14ac:dyDescent="0.2">
      <c r="A19" s="42" t="s">
        <v>61</v>
      </c>
      <c r="B19" s="43">
        <f>SUM(B7:B18)</f>
        <v>80707</v>
      </c>
      <c r="C19" s="43">
        <f t="shared" ref="C19:L19" si="0">SUM(C7:C18)</f>
        <v>51134</v>
      </c>
      <c r="D19" s="43">
        <f t="shared" si="0"/>
        <v>29581</v>
      </c>
      <c r="E19" s="43">
        <f t="shared" si="0"/>
        <v>17771</v>
      </c>
      <c r="F19" s="43">
        <f t="shared" si="0"/>
        <v>1340</v>
      </c>
      <c r="G19" s="43">
        <f t="shared" si="0"/>
        <v>4878</v>
      </c>
      <c r="H19" s="43">
        <f t="shared" si="0"/>
        <v>5592</v>
      </c>
      <c r="I19" s="43">
        <f t="shared" si="0"/>
        <v>19434</v>
      </c>
      <c r="J19" s="43">
        <f t="shared" si="0"/>
        <v>82826</v>
      </c>
      <c r="K19" s="43">
        <f t="shared" si="0"/>
        <v>17887</v>
      </c>
      <c r="L19" s="43">
        <f t="shared" si="0"/>
        <v>35259</v>
      </c>
      <c r="O19" s="45"/>
      <c r="Q19" s="45"/>
    </row>
    <row r="20" spans="1:18" ht="15" customHeight="1" x14ac:dyDescent="0.2"/>
    <row r="21" spans="1:18" ht="15" customHeight="1" x14ac:dyDescent="0.2">
      <c r="A21" s="28" t="s">
        <v>76</v>
      </c>
      <c r="B21" s="96"/>
      <c r="C21" s="96"/>
      <c r="D21" s="96"/>
      <c r="E21" s="96"/>
    </row>
    <row r="22" spans="1:18" x14ac:dyDescent="0.2">
      <c r="B22" s="95"/>
      <c r="C22" s="95"/>
      <c r="D22" s="95"/>
      <c r="E22" s="96"/>
      <c r="J22" s="45"/>
    </row>
    <row r="23" spans="1:18" x14ac:dyDescent="0.2">
      <c r="B23" s="95"/>
      <c r="C23" s="95"/>
      <c r="D23" s="95"/>
      <c r="E23" s="95"/>
      <c r="F23" s="45"/>
      <c r="G23" s="45"/>
      <c r="H23" s="45"/>
      <c r="I23" s="45"/>
      <c r="J23" s="45"/>
      <c r="K23" s="45"/>
      <c r="L23" s="45"/>
    </row>
    <row r="24" spans="1:18" x14ac:dyDescent="0.2">
      <c r="B24" s="95"/>
      <c r="C24" s="95"/>
      <c r="D24" s="95"/>
      <c r="E24" s="95"/>
      <c r="F24" s="45"/>
      <c r="G24" s="45"/>
      <c r="H24" s="45"/>
      <c r="I24" s="45"/>
      <c r="J24" s="45"/>
      <c r="K24" s="45"/>
      <c r="L24" s="45"/>
    </row>
    <row r="25" spans="1:18" x14ac:dyDescent="0.2">
      <c r="B25" s="95"/>
      <c r="C25" s="95"/>
      <c r="D25" s="95"/>
      <c r="E25" s="95"/>
      <c r="F25" s="45"/>
      <c r="G25" s="45"/>
      <c r="H25" s="45"/>
      <c r="I25" s="45"/>
      <c r="J25" s="45"/>
      <c r="K25" s="45"/>
      <c r="L25" s="45"/>
    </row>
    <row r="26" spans="1:18" x14ac:dyDescent="0.2">
      <c r="B26" s="95"/>
      <c r="C26" s="95"/>
      <c r="D26" s="95"/>
      <c r="E26" s="96"/>
    </row>
    <row r="27" spans="1:18" x14ac:dyDescent="0.2">
      <c r="B27" s="95"/>
      <c r="C27" s="95"/>
      <c r="D27" s="95"/>
      <c r="E27" s="96"/>
    </row>
    <row r="28" spans="1:18" x14ac:dyDescent="0.2">
      <c r="B28" s="95"/>
      <c r="C28" s="95"/>
      <c r="D28" s="95"/>
      <c r="E28" s="96"/>
    </row>
    <row r="29" spans="1:18" x14ac:dyDescent="0.2">
      <c r="A29" s="49"/>
      <c r="B29" s="95"/>
      <c r="C29" s="95"/>
      <c r="D29" s="95"/>
      <c r="E29" s="96"/>
    </row>
    <row r="30" spans="1:18" x14ac:dyDescent="0.2">
      <c r="B30" s="95"/>
      <c r="C30" s="95"/>
      <c r="D30" s="95"/>
      <c r="E30" s="96"/>
    </row>
    <row r="31" spans="1:18" x14ac:dyDescent="0.2">
      <c r="B31" s="95"/>
      <c r="C31" s="95"/>
      <c r="D31" s="95"/>
      <c r="E31" s="96"/>
    </row>
    <row r="32" spans="1:18" x14ac:dyDescent="0.2">
      <c r="B32" s="95"/>
      <c r="C32" s="95"/>
      <c r="D32" s="95"/>
      <c r="E32" s="96"/>
    </row>
    <row r="33" spans="2:5" x14ac:dyDescent="0.2">
      <c r="B33" s="95"/>
      <c r="C33" s="95"/>
      <c r="D33" s="95"/>
      <c r="E33" s="96"/>
    </row>
    <row r="34" spans="2:5" x14ac:dyDescent="0.2">
      <c r="B34" s="95"/>
      <c r="C34" s="95"/>
      <c r="D34" s="95"/>
      <c r="E34" s="96"/>
    </row>
    <row r="35" spans="2:5" x14ac:dyDescent="0.2">
      <c r="B35" s="45"/>
      <c r="C35" s="45"/>
    </row>
    <row r="36" spans="2:5" x14ac:dyDescent="0.2">
      <c r="B36" s="45"/>
      <c r="C36" s="45"/>
    </row>
    <row r="37" spans="2:5" x14ac:dyDescent="0.2">
      <c r="B37" s="45"/>
      <c r="C37" s="45"/>
    </row>
  </sheetData>
  <mergeCells count="11">
    <mergeCell ref="A4:A6"/>
    <mergeCell ref="B4:B6"/>
    <mergeCell ref="C4:I4"/>
    <mergeCell ref="J4:J6"/>
    <mergeCell ref="K4:L4"/>
    <mergeCell ref="D5:D6"/>
    <mergeCell ref="E5:H5"/>
    <mergeCell ref="I5:I6"/>
    <mergeCell ref="C5:C6"/>
    <mergeCell ref="K5:K6"/>
    <mergeCell ref="L5:L6"/>
  </mergeCells>
  <phoneticPr fontId="2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7"/>
  <sheetViews>
    <sheetView showGridLines="0" zoomScale="80" zoomScaleNormal="80" zoomScaleSheetLayoutView="120" workbookViewId="0">
      <selection activeCell="L82" sqref="L82:M82"/>
    </sheetView>
  </sheetViews>
  <sheetFormatPr defaultColWidth="8.7109375" defaultRowHeight="12.75" x14ac:dyDescent="0.2"/>
  <cols>
    <col min="1" max="1" width="25.140625" style="17" customWidth="1"/>
    <col min="2" max="26" width="12.140625" style="17" customWidth="1"/>
    <col min="27" max="33" width="9.140625" style="17" customWidth="1"/>
    <col min="34" max="16384" width="8.7109375" style="17"/>
  </cols>
  <sheetData>
    <row r="1" spans="1:21" s="44" customFormat="1" ht="15" customHeight="1" x14ac:dyDescent="0.2">
      <c r="O1" s="51"/>
      <c r="S1" s="18" t="s">
        <v>162</v>
      </c>
    </row>
    <row r="2" spans="1:21" ht="30" customHeight="1" x14ac:dyDescent="0.2">
      <c r="A2" s="19" t="s">
        <v>153</v>
      </c>
      <c r="B2" s="56"/>
      <c r="S2" s="52"/>
    </row>
    <row r="3" spans="1:21" ht="15" customHeight="1" x14ac:dyDescent="0.2">
      <c r="B3" s="44"/>
    </row>
    <row r="4" spans="1:21" ht="15" customHeight="1" x14ac:dyDescent="0.2">
      <c r="A4" s="119" t="s">
        <v>75</v>
      </c>
      <c r="B4" s="136" t="s">
        <v>68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24"/>
    </row>
    <row r="5" spans="1:21" ht="15" customHeight="1" x14ac:dyDescent="0.2">
      <c r="A5" s="120"/>
      <c r="B5" s="138" t="s">
        <v>38</v>
      </c>
      <c r="C5" s="138"/>
      <c r="D5" s="139"/>
      <c r="E5" s="135" t="s">
        <v>37</v>
      </c>
      <c r="F5" s="123"/>
      <c r="G5" s="123"/>
      <c r="H5" s="135" t="s">
        <v>62</v>
      </c>
      <c r="I5" s="123"/>
      <c r="J5" s="123"/>
      <c r="K5" s="138" t="s">
        <v>31</v>
      </c>
      <c r="L5" s="138"/>
      <c r="M5" s="139"/>
      <c r="N5" s="145" t="s">
        <v>63</v>
      </c>
      <c r="O5" s="148"/>
      <c r="P5" s="149"/>
      <c r="Q5" s="138" t="s">
        <v>29</v>
      </c>
      <c r="R5" s="138"/>
      <c r="S5" s="139"/>
      <c r="U5" s="92"/>
    </row>
    <row r="6" spans="1:21" ht="15" customHeight="1" x14ac:dyDescent="0.2">
      <c r="A6" s="120"/>
      <c r="B6" s="117" t="s">
        <v>112</v>
      </c>
      <c r="C6" s="117" t="s">
        <v>28</v>
      </c>
      <c r="D6" s="117"/>
      <c r="E6" s="117" t="s">
        <v>112</v>
      </c>
      <c r="F6" s="117" t="s">
        <v>28</v>
      </c>
      <c r="G6" s="117"/>
      <c r="H6" s="117" t="s">
        <v>112</v>
      </c>
      <c r="I6" s="117" t="s">
        <v>28</v>
      </c>
      <c r="J6" s="117"/>
      <c r="K6" s="117" t="s">
        <v>112</v>
      </c>
      <c r="L6" s="117" t="s">
        <v>28</v>
      </c>
      <c r="M6" s="117"/>
      <c r="N6" s="117" t="s">
        <v>112</v>
      </c>
      <c r="O6" s="117" t="s">
        <v>28</v>
      </c>
      <c r="P6" s="117"/>
      <c r="Q6" s="117" t="s">
        <v>112</v>
      </c>
      <c r="R6" s="117" t="s">
        <v>28</v>
      </c>
      <c r="S6" s="117"/>
      <c r="U6" s="152"/>
    </row>
    <row r="7" spans="1:21" ht="15" customHeight="1" x14ac:dyDescent="0.2">
      <c r="A7" s="120"/>
      <c r="B7" s="121"/>
      <c r="C7" s="57" t="s">
        <v>13</v>
      </c>
      <c r="D7" s="57" t="s">
        <v>14</v>
      </c>
      <c r="E7" s="121"/>
      <c r="F7" s="57" t="s">
        <v>13</v>
      </c>
      <c r="G7" s="57" t="s">
        <v>14</v>
      </c>
      <c r="H7" s="121"/>
      <c r="I7" s="57" t="s">
        <v>13</v>
      </c>
      <c r="J7" s="57" t="s">
        <v>14</v>
      </c>
      <c r="K7" s="121"/>
      <c r="L7" s="57" t="s">
        <v>13</v>
      </c>
      <c r="M7" s="57" t="s">
        <v>14</v>
      </c>
      <c r="N7" s="121"/>
      <c r="O7" s="57" t="s">
        <v>13</v>
      </c>
      <c r="P7" s="57" t="s">
        <v>14</v>
      </c>
      <c r="Q7" s="121"/>
      <c r="R7" s="57" t="s">
        <v>13</v>
      </c>
      <c r="S7" s="57" t="s">
        <v>14</v>
      </c>
      <c r="U7" s="152"/>
    </row>
    <row r="8" spans="1:21" ht="15" customHeight="1" x14ac:dyDescent="0.2">
      <c r="A8" s="30" t="s">
        <v>15</v>
      </c>
      <c r="B8" s="22">
        <v>55</v>
      </c>
      <c r="C8" s="22">
        <v>79</v>
      </c>
      <c r="D8" s="22">
        <v>217</v>
      </c>
      <c r="E8" s="22">
        <v>199</v>
      </c>
      <c r="F8" s="22">
        <v>308</v>
      </c>
      <c r="G8" s="22">
        <v>344</v>
      </c>
      <c r="H8" s="22">
        <v>1317</v>
      </c>
      <c r="I8" s="22">
        <v>1243</v>
      </c>
      <c r="J8" s="22">
        <v>7193</v>
      </c>
      <c r="K8" s="22">
        <v>5</v>
      </c>
      <c r="L8" s="22">
        <v>4879</v>
      </c>
      <c r="M8" s="22">
        <v>1626</v>
      </c>
      <c r="N8" s="22">
        <v>3651</v>
      </c>
      <c r="O8" s="22">
        <v>231</v>
      </c>
      <c r="P8" s="22">
        <v>159</v>
      </c>
      <c r="Q8" s="22">
        <v>0</v>
      </c>
      <c r="R8" s="22">
        <v>28624</v>
      </c>
      <c r="S8" s="22">
        <v>5498</v>
      </c>
      <c r="U8" s="45"/>
    </row>
    <row r="9" spans="1:21" ht="15" customHeight="1" x14ac:dyDescent="0.2">
      <c r="A9" s="32" t="s">
        <v>16</v>
      </c>
      <c r="B9" s="22">
        <v>0</v>
      </c>
      <c r="C9" s="22">
        <v>8</v>
      </c>
      <c r="D9" s="22">
        <v>29</v>
      </c>
      <c r="E9" s="22">
        <v>90</v>
      </c>
      <c r="F9" s="22">
        <v>341</v>
      </c>
      <c r="G9" s="22">
        <v>543</v>
      </c>
      <c r="H9" s="22">
        <v>471</v>
      </c>
      <c r="I9" s="22">
        <v>297</v>
      </c>
      <c r="J9" s="22">
        <v>651</v>
      </c>
      <c r="K9" s="22">
        <v>0</v>
      </c>
      <c r="L9" s="22">
        <v>896</v>
      </c>
      <c r="M9" s="22">
        <v>252</v>
      </c>
      <c r="N9" s="22">
        <v>1891</v>
      </c>
      <c r="O9" s="22">
        <v>257</v>
      </c>
      <c r="P9" s="22">
        <v>175</v>
      </c>
      <c r="Q9" s="22">
        <v>0</v>
      </c>
      <c r="R9" s="22">
        <v>305</v>
      </c>
      <c r="S9" s="22">
        <v>82</v>
      </c>
      <c r="U9" s="45"/>
    </row>
    <row r="10" spans="1:21" ht="15" customHeight="1" x14ac:dyDescent="0.2">
      <c r="A10" s="32" t="s">
        <v>17</v>
      </c>
      <c r="B10" s="22">
        <v>39</v>
      </c>
      <c r="C10" s="22">
        <v>44</v>
      </c>
      <c r="D10" s="22">
        <v>55</v>
      </c>
      <c r="E10" s="22">
        <v>120</v>
      </c>
      <c r="F10" s="22">
        <v>123</v>
      </c>
      <c r="G10" s="22">
        <v>112</v>
      </c>
      <c r="H10" s="22">
        <v>375</v>
      </c>
      <c r="I10" s="22">
        <v>322</v>
      </c>
      <c r="J10" s="22">
        <v>779</v>
      </c>
      <c r="K10" s="22">
        <v>0</v>
      </c>
      <c r="L10" s="22">
        <v>377</v>
      </c>
      <c r="M10" s="22">
        <v>84</v>
      </c>
      <c r="N10" s="22">
        <v>5802</v>
      </c>
      <c r="O10" s="22">
        <v>107</v>
      </c>
      <c r="P10" s="22">
        <v>63</v>
      </c>
      <c r="Q10" s="22">
        <v>0</v>
      </c>
      <c r="R10" s="22">
        <v>393</v>
      </c>
      <c r="S10" s="22">
        <v>62</v>
      </c>
      <c r="U10" s="45"/>
    </row>
    <row r="11" spans="1:21" ht="15" customHeight="1" x14ac:dyDescent="0.2">
      <c r="A11" s="32" t="s">
        <v>18</v>
      </c>
      <c r="B11" s="22">
        <v>0</v>
      </c>
      <c r="C11" s="22">
        <v>13</v>
      </c>
      <c r="D11" s="22">
        <v>21</v>
      </c>
      <c r="E11" s="22">
        <v>64</v>
      </c>
      <c r="F11" s="22">
        <v>101</v>
      </c>
      <c r="G11" s="22">
        <v>73</v>
      </c>
      <c r="H11" s="22">
        <v>149</v>
      </c>
      <c r="I11" s="22">
        <v>173</v>
      </c>
      <c r="J11" s="22">
        <v>320</v>
      </c>
      <c r="K11" s="22">
        <v>0</v>
      </c>
      <c r="L11" s="22">
        <v>644</v>
      </c>
      <c r="M11" s="22">
        <v>168</v>
      </c>
      <c r="N11" s="22">
        <v>1458</v>
      </c>
      <c r="O11" s="22">
        <v>199</v>
      </c>
      <c r="P11" s="22">
        <v>120</v>
      </c>
      <c r="Q11" s="22">
        <v>0</v>
      </c>
      <c r="R11" s="22">
        <v>582</v>
      </c>
      <c r="S11" s="22">
        <v>148</v>
      </c>
      <c r="U11" s="45"/>
    </row>
    <row r="12" spans="1:21" ht="15" customHeight="1" x14ac:dyDescent="0.2">
      <c r="A12" s="32" t="s">
        <v>19</v>
      </c>
      <c r="B12" s="22">
        <v>36</v>
      </c>
      <c r="C12" s="22">
        <v>3</v>
      </c>
      <c r="D12" s="22">
        <v>2</v>
      </c>
      <c r="E12" s="22">
        <v>65</v>
      </c>
      <c r="F12" s="22">
        <v>64</v>
      </c>
      <c r="G12" s="22">
        <v>38</v>
      </c>
      <c r="H12" s="22">
        <v>19</v>
      </c>
      <c r="I12" s="22">
        <v>58</v>
      </c>
      <c r="J12" s="22">
        <v>78</v>
      </c>
      <c r="K12" s="22">
        <v>0</v>
      </c>
      <c r="L12" s="22">
        <v>433</v>
      </c>
      <c r="M12" s="22">
        <v>142</v>
      </c>
      <c r="N12" s="22">
        <v>1168</v>
      </c>
      <c r="O12" s="22">
        <v>94</v>
      </c>
      <c r="P12" s="22">
        <v>65</v>
      </c>
      <c r="Q12" s="22">
        <v>0</v>
      </c>
      <c r="R12" s="22">
        <v>325</v>
      </c>
      <c r="S12" s="22">
        <v>90</v>
      </c>
      <c r="U12" s="45"/>
    </row>
    <row r="13" spans="1:21" ht="15" customHeight="1" x14ac:dyDescent="0.2">
      <c r="A13" s="32" t="s">
        <v>20</v>
      </c>
      <c r="B13" s="22">
        <v>0</v>
      </c>
      <c r="C13" s="22">
        <v>21</v>
      </c>
      <c r="D13" s="22">
        <v>11</v>
      </c>
      <c r="E13" s="22">
        <v>43</v>
      </c>
      <c r="F13" s="22">
        <v>146</v>
      </c>
      <c r="G13" s="22">
        <v>112</v>
      </c>
      <c r="H13" s="22">
        <v>425</v>
      </c>
      <c r="I13" s="22">
        <v>526</v>
      </c>
      <c r="J13" s="22">
        <v>970</v>
      </c>
      <c r="K13" s="22">
        <v>0</v>
      </c>
      <c r="L13" s="22">
        <v>1124</v>
      </c>
      <c r="M13" s="22">
        <v>350</v>
      </c>
      <c r="N13" s="22">
        <v>5174</v>
      </c>
      <c r="O13" s="22">
        <v>373</v>
      </c>
      <c r="P13" s="22">
        <v>295</v>
      </c>
      <c r="Q13" s="22">
        <v>0</v>
      </c>
      <c r="R13" s="22">
        <v>689</v>
      </c>
      <c r="S13" s="22">
        <v>146</v>
      </c>
      <c r="U13" s="45"/>
    </row>
    <row r="14" spans="1:21" ht="15" customHeight="1" x14ac:dyDescent="0.2">
      <c r="A14" s="32" t="s">
        <v>21</v>
      </c>
      <c r="B14" s="22">
        <v>18</v>
      </c>
      <c r="C14" s="22">
        <v>81</v>
      </c>
      <c r="D14" s="22">
        <v>92</v>
      </c>
      <c r="E14" s="22">
        <v>82</v>
      </c>
      <c r="F14" s="22">
        <v>80</v>
      </c>
      <c r="G14" s="22">
        <v>110</v>
      </c>
      <c r="H14" s="22">
        <v>0</v>
      </c>
      <c r="I14" s="22">
        <v>0</v>
      </c>
      <c r="J14" s="22">
        <v>0</v>
      </c>
      <c r="K14" s="22">
        <v>0</v>
      </c>
      <c r="L14" s="22">
        <v>493</v>
      </c>
      <c r="M14" s="22">
        <v>118</v>
      </c>
      <c r="N14" s="22">
        <v>1364</v>
      </c>
      <c r="O14" s="22">
        <v>176</v>
      </c>
      <c r="P14" s="22">
        <v>116</v>
      </c>
      <c r="Q14" s="22">
        <v>0</v>
      </c>
      <c r="R14" s="22">
        <v>183</v>
      </c>
      <c r="S14" s="22">
        <v>45</v>
      </c>
      <c r="U14" s="45"/>
    </row>
    <row r="15" spans="1:21" ht="15" customHeight="1" x14ac:dyDescent="0.2">
      <c r="A15" s="32" t="s">
        <v>22</v>
      </c>
      <c r="B15" s="22">
        <v>13</v>
      </c>
      <c r="C15" s="22">
        <v>88</v>
      </c>
      <c r="D15" s="22">
        <v>132</v>
      </c>
      <c r="E15" s="22">
        <v>51</v>
      </c>
      <c r="F15" s="22">
        <v>214</v>
      </c>
      <c r="G15" s="22">
        <v>333</v>
      </c>
      <c r="H15" s="22">
        <v>127</v>
      </c>
      <c r="I15" s="22">
        <v>2</v>
      </c>
      <c r="J15" s="22">
        <v>9</v>
      </c>
      <c r="K15" s="22">
        <v>0</v>
      </c>
      <c r="L15" s="22">
        <v>424</v>
      </c>
      <c r="M15" s="22">
        <v>114</v>
      </c>
      <c r="N15" s="22">
        <v>2405</v>
      </c>
      <c r="O15" s="22">
        <v>137</v>
      </c>
      <c r="P15" s="22">
        <v>127</v>
      </c>
      <c r="Q15" s="22">
        <v>0</v>
      </c>
      <c r="R15" s="22">
        <v>435</v>
      </c>
      <c r="S15" s="22">
        <v>112</v>
      </c>
      <c r="U15" s="45"/>
    </row>
    <row r="16" spans="1:21" ht="15" customHeight="1" x14ac:dyDescent="0.2">
      <c r="A16" s="32" t="s">
        <v>23</v>
      </c>
      <c r="B16" s="22">
        <v>0</v>
      </c>
      <c r="C16" s="22">
        <v>60</v>
      </c>
      <c r="D16" s="22">
        <v>52</v>
      </c>
      <c r="E16" s="22">
        <v>9</v>
      </c>
      <c r="F16" s="22">
        <v>139</v>
      </c>
      <c r="G16" s="22">
        <v>191</v>
      </c>
      <c r="H16" s="22">
        <v>681</v>
      </c>
      <c r="I16" s="22">
        <v>414</v>
      </c>
      <c r="J16" s="22">
        <v>943</v>
      </c>
      <c r="K16" s="22">
        <v>0</v>
      </c>
      <c r="L16" s="22">
        <v>5752</v>
      </c>
      <c r="M16" s="22">
        <v>2040</v>
      </c>
      <c r="N16" s="22">
        <v>1221</v>
      </c>
      <c r="O16" s="22">
        <v>135</v>
      </c>
      <c r="P16" s="22">
        <v>88</v>
      </c>
      <c r="Q16" s="22">
        <v>0</v>
      </c>
      <c r="R16" s="22">
        <v>5072</v>
      </c>
      <c r="S16" s="22">
        <v>4865</v>
      </c>
      <c r="U16" s="45"/>
    </row>
    <row r="17" spans="1:21" ht="15" customHeight="1" x14ac:dyDescent="0.2">
      <c r="A17" s="32" t="s">
        <v>72</v>
      </c>
      <c r="B17" s="22">
        <v>5</v>
      </c>
      <c r="C17" s="22">
        <v>41</v>
      </c>
      <c r="D17" s="22">
        <v>54</v>
      </c>
      <c r="E17" s="22">
        <v>73</v>
      </c>
      <c r="F17" s="22">
        <v>379</v>
      </c>
      <c r="G17" s="22">
        <v>360</v>
      </c>
      <c r="H17" s="22">
        <v>135</v>
      </c>
      <c r="I17" s="22">
        <v>86</v>
      </c>
      <c r="J17" s="22">
        <v>222</v>
      </c>
      <c r="K17" s="22">
        <v>0</v>
      </c>
      <c r="L17" s="22">
        <v>177</v>
      </c>
      <c r="M17" s="22">
        <v>45</v>
      </c>
      <c r="N17" s="22">
        <v>1700</v>
      </c>
      <c r="O17" s="22">
        <v>242</v>
      </c>
      <c r="P17" s="22">
        <v>134</v>
      </c>
      <c r="Q17" s="22">
        <v>0</v>
      </c>
      <c r="R17" s="22">
        <v>183</v>
      </c>
      <c r="S17" s="22">
        <v>25</v>
      </c>
      <c r="U17" s="45"/>
    </row>
    <row r="18" spans="1:21" ht="15" customHeight="1" x14ac:dyDescent="0.2">
      <c r="A18" s="32" t="s">
        <v>24</v>
      </c>
      <c r="B18" s="22">
        <v>0</v>
      </c>
      <c r="C18" s="22">
        <v>72</v>
      </c>
      <c r="D18" s="22">
        <v>114</v>
      </c>
      <c r="E18" s="22">
        <v>113</v>
      </c>
      <c r="F18" s="22">
        <v>277</v>
      </c>
      <c r="G18" s="22">
        <v>289</v>
      </c>
      <c r="H18" s="22">
        <v>330</v>
      </c>
      <c r="I18" s="22">
        <v>890</v>
      </c>
      <c r="J18" s="22">
        <v>1106</v>
      </c>
      <c r="K18" s="22">
        <v>0</v>
      </c>
      <c r="L18" s="22">
        <v>1490</v>
      </c>
      <c r="M18" s="22">
        <v>433</v>
      </c>
      <c r="N18" s="22">
        <v>3147</v>
      </c>
      <c r="O18" s="22">
        <v>257</v>
      </c>
      <c r="P18" s="22">
        <v>187</v>
      </c>
      <c r="Q18" s="22">
        <v>0</v>
      </c>
      <c r="R18" s="22">
        <v>1008</v>
      </c>
      <c r="S18" s="22">
        <v>326</v>
      </c>
      <c r="U18" s="45"/>
    </row>
    <row r="19" spans="1:21" ht="15" customHeight="1" x14ac:dyDescent="0.2">
      <c r="A19" s="32" t="s">
        <v>25</v>
      </c>
      <c r="B19" s="22">
        <v>0</v>
      </c>
      <c r="C19" s="22">
        <v>89</v>
      </c>
      <c r="D19" s="22">
        <v>116</v>
      </c>
      <c r="E19" s="22">
        <v>16</v>
      </c>
      <c r="F19" s="22">
        <v>204</v>
      </c>
      <c r="G19" s="22">
        <v>239</v>
      </c>
      <c r="H19" s="22">
        <v>13</v>
      </c>
      <c r="I19" s="22">
        <v>78</v>
      </c>
      <c r="J19" s="22">
        <v>129</v>
      </c>
      <c r="K19" s="22">
        <v>0</v>
      </c>
      <c r="L19" s="22">
        <v>1215</v>
      </c>
      <c r="M19" s="22">
        <v>396</v>
      </c>
      <c r="N19" s="22">
        <v>1428</v>
      </c>
      <c r="O19" s="22">
        <v>134</v>
      </c>
      <c r="P19" s="22">
        <v>110</v>
      </c>
      <c r="Q19" s="22">
        <v>0</v>
      </c>
      <c r="R19" s="22">
        <v>724</v>
      </c>
      <c r="S19" s="22">
        <v>189</v>
      </c>
      <c r="U19" s="45"/>
    </row>
    <row r="20" spans="1:21" ht="15" customHeight="1" x14ac:dyDescent="0.2">
      <c r="A20" s="32" t="s">
        <v>26</v>
      </c>
      <c r="B20" s="22">
        <v>208</v>
      </c>
      <c r="C20" s="22">
        <v>107</v>
      </c>
      <c r="D20" s="22">
        <v>112</v>
      </c>
      <c r="E20" s="22">
        <v>11</v>
      </c>
      <c r="F20" s="22">
        <v>166</v>
      </c>
      <c r="G20" s="22">
        <v>276</v>
      </c>
      <c r="H20" s="22">
        <v>53</v>
      </c>
      <c r="I20" s="22">
        <v>73</v>
      </c>
      <c r="J20" s="22">
        <v>134</v>
      </c>
      <c r="K20" s="22">
        <v>0</v>
      </c>
      <c r="L20" s="22">
        <v>542</v>
      </c>
      <c r="M20" s="22">
        <v>138</v>
      </c>
      <c r="N20" s="22">
        <v>1756</v>
      </c>
      <c r="O20" s="22">
        <v>97</v>
      </c>
      <c r="P20" s="22">
        <v>81</v>
      </c>
      <c r="Q20" s="22">
        <v>0</v>
      </c>
      <c r="R20" s="22">
        <v>289</v>
      </c>
      <c r="S20" s="22">
        <v>69</v>
      </c>
      <c r="U20" s="45"/>
    </row>
    <row r="21" spans="1:21" ht="15" customHeight="1" x14ac:dyDescent="0.2">
      <c r="A21" s="32" t="s">
        <v>27</v>
      </c>
      <c r="B21" s="22">
        <v>24</v>
      </c>
      <c r="C21" s="22">
        <v>497</v>
      </c>
      <c r="D21" s="22">
        <v>1180</v>
      </c>
      <c r="E21" s="22">
        <v>321</v>
      </c>
      <c r="F21" s="22">
        <v>486</v>
      </c>
      <c r="G21" s="22">
        <v>579</v>
      </c>
      <c r="H21" s="22">
        <v>785</v>
      </c>
      <c r="I21" s="22">
        <v>1273</v>
      </c>
      <c r="J21" s="22">
        <v>1588</v>
      </c>
      <c r="K21" s="22">
        <v>0</v>
      </c>
      <c r="L21" s="22">
        <v>2324</v>
      </c>
      <c r="M21" s="22">
        <v>497</v>
      </c>
      <c r="N21" s="22">
        <v>3827</v>
      </c>
      <c r="O21" s="22">
        <v>228</v>
      </c>
      <c r="P21" s="22">
        <v>142</v>
      </c>
      <c r="Q21" s="22">
        <v>0</v>
      </c>
      <c r="R21" s="22">
        <v>1904</v>
      </c>
      <c r="S21" s="22">
        <v>326</v>
      </c>
      <c r="U21" s="45"/>
    </row>
    <row r="22" spans="1:21" ht="15" customHeight="1" x14ac:dyDescent="0.2">
      <c r="A22" s="34" t="s">
        <v>61</v>
      </c>
      <c r="B22" s="26">
        <f>SUM(B8:B21)</f>
        <v>398</v>
      </c>
      <c r="C22" s="26">
        <f t="shared" ref="C22:S22" si="0">SUM(C8:C21)</f>
        <v>1203</v>
      </c>
      <c r="D22" s="26">
        <f t="shared" si="0"/>
        <v>2187</v>
      </c>
      <c r="E22" s="26">
        <f t="shared" si="0"/>
        <v>1257</v>
      </c>
      <c r="F22" s="26">
        <f t="shared" si="0"/>
        <v>3028</v>
      </c>
      <c r="G22" s="26">
        <f t="shared" si="0"/>
        <v>3599</v>
      </c>
      <c r="H22" s="26">
        <f t="shared" si="0"/>
        <v>4880</v>
      </c>
      <c r="I22" s="26">
        <f t="shared" si="0"/>
        <v>5435</v>
      </c>
      <c r="J22" s="26">
        <f t="shared" si="0"/>
        <v>14122</v>
      </c>
      <c r="K22" s="26">
        <f t="shared" si="0"/>
        <v>5</v>
      </c>
      <c r="L22" s="26">
        <f t="shared" si="0"/>
        <v>20770</v>
      </c>
      <c r="M22" s="26">
        <f t="shared" si="0"/>
        <v>6403</v>
      </c>
      <c r="N22" s="26">
        <f t="shared" si="0"/>
        <v>35992</v>
      </c>
      <c r="O22" s="26">
        <f t="shared" si="0"/>
        <v>2667</v>
      </c>
      <c r="P22" s="26">
        <f t="shared" si="0"/>
        <v>1862</v>
      </c>
      <c r="Q22" s="26">
        <f t="shared" si="0"/>
        <v>0</v>
      </c>
      <c r="R22" s="26">
        <f t="shared" si="0"/>
        <v>40716</v>
      </c>
      <c r="S22" s="26">
        <f t="shared" si="0"/>
        <v>11983</v>
      </c>
      <c r="U22" s="55"/>
    </row>
    <row r="23" spans="1:21" ht="15" customHeight="1" x14ac:dyDescent="0.2"/>
    <row r="24" spans="1:21" ht="15" customHeight="1" x14ac:dyDescent="0.2">
      <c r="A24" s="117" t="s">
        <v>75</v>
      </c>
      <c r="B24" s="117" t="s">
        <v>68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1"/>
      <c r="R24" s="151"/>
      <c r="S24" s="151"/>
    </row>
    <row r="25" spans="1:21" ht="15" customHeight="1" x14ac:dyDescent="0.2">
      <c r="A25" s="122"/>
      <c r="B25" s="135" t="s">
        <v>64</v>
      </c>
      <c r="C25" s="123"/>
      <c r="D25" s="123"/>
      <c r="E25" s="135" t="s">
        <v>39</v>
      </c>
      <c r="F25" s="123"/>
      <c r="G25" s="123"/>
      <c r="H25" s="138" t="s">
        <v>65</v>
      </c>
      <c r="I25" s="138"/>
      <c r="J25" s="139"/>
      <c r="K25" s="138" t="s">
        <v>70</v>
      </c>
      <c r="L25" s="138"/>
      <c r="M25" s="139"/>
      <c r="N25" s="138" t="s">
        <v>66</v>
      </c>
      <c r="O25" s="138"/>
      <c r="P25" s="139"/>
      <c r="Q25" s="135" t="s">
        <v>32</v>
      </c>
      <c r="R25" s="123"/>
      <c r="S25" s="123"/>
      <c r="U25" s="91"/>
    </row>
    <row r="26" spans="1:21" ht="15" customHeight="1" x14ac:dyDescent="0.2">
      <c r="A26" s="122"/>
      <c r="B26" s="117" t="s">
        <v>112</v>
      </c>
      <c r="C26" s="117" t="s">
        <v>28</v>
      </c>
      <c r="D26" s="117"/>
      <c r="E26" s="117" t="s">
        <v>112</v>
      </c>
      <c r="F26" s="117" t="s">
        <v>28</v>
      </c>
      <c r="G26" s="117"/>
      <c r="H26" s="117" t="s">
        <v>112</v>
      </c>
      <c r="I26" s="117" t="s">
        <v>28</v>
      </c>
      <c r="J26" s="117"/>
      <c r="K26" s="117" t="s">
        <v>112</v>
      </c>
      <c r="L26" s="117" t="s">
        <v>28</v>
      </c>
      <c r="M26" s="117"/>
      <c r="N26" s="117" t="s">
        <v>112</v>
      </c>
      <c r="O26" s="117" t="s">
        <v>28</v>
      </c>
      <c r="P26" s="117"/>
      <c r="Q26" s="117" t="s">
        <v>112</v>
      </c>
      <c r="R26" s="117" t="s">
        <v>28</v>
      </c>
      <c r="S26" s="117"/>
      <c r="U26" s="152"/>
    </row>
    <row r="27" spans="1:21" ht="15" customHeight="1" x14ac:dyDescent="0.2">
      <c r="A27" s="122"/>
      <c r="B27" s="121"/>
      <c r="C27" s="57" t="s">
        <v>13</v>
      </c>
      <c r="D27" s="57" t="s">
        <v>14</v>
      </c>
      <c r="E27" s="121"/>
      <c r="F27" s="57" t="s">
        <v>13</v>
      </c>
      <c r="G27" s="57" t="s">
        <v>14</v>
      </c>
      <c r="H27" s="121"/>
      <c r="I27" s="57" t="s">
        <v>13</v>
      </c>
      <c r="J27" s="57" t="s">
        <v>14</v>
      </c>
      <c r="K27" s="121"/>
      <c r="L27" s="57" t="s">
        <v>13</v>
      </c>
      <c r="M27" s="57" t="s">
        <v>14</v>
      </c>
      <c r="N27" s="121"/>
      <c r="O27" s="57" t="s">
        <v>13</v>
      </c>
      <c r="P27" s="57" t="s">
        <v>14</v>
      </c>
      <c r="Q27" s="121"/>
      <c r="R27" s="57" t="s">
        <v>13</v>
      </c>
      <c r="S27" s="57" t="s">
        <v>14</v>
      </c>
      <c r="U27" s="152"/>
    </row>
    <row r="28" spans="1:21" ht="15" customHeight="1" x14ac:dyDescent="0.2">
      <c r="A28" s="30" t="s">
        <v>15</v>
      </c>
      <c r="B28" s="22">
        <v>3019</v>
      </c>
      <c r="C28" s="22">
        <v>27317</v>
      </c>
      <c r="D28" s="22">
        <v>50805</v>
      </c>
      <c r="E28" s="22">
        <v>0</v>
      </c>
      <c r="F28" s="22">
        <v>134</v>
      </c>
      <c r="G28" s="22">
        <v>103</v>
      </c>
      <c r="H28" s="22">
        <v>326</v>
      </c>
      <c r="I28" s="22">
        <v>3833</v>
      </c>
      <c r="J28" s="22">
        <v>6038</v>
      </c>
      <c r="K28" s="22">
        <v>1677</v>
      </c>
      <c r="L28" s="22">
        <v>148</v>
      </c>
      <c r="M28" s="22">
        <v>159</v>
      </c>
      <c r="N28" s="22">
        <v>3</v>
      </c>
      <c r="O28" s="22">
        <v>11</v>
      </c>
      <c r="P28" s="22">
        <v>167</v>
      </c>
      <c r="Q28" s="22">
        <v>131</v>
      </c>
      <c r="R28" s="22">
        <v>373</v>
      </c>
      <c r="S28" s="22">
        <v>511</v>
      </c>
      <c r="U28" s="45"/>
    </row>
    <row r="29" spans="1:21" ht="15" customHeight="1" x14ac:dyDescent="0.2">
      <c r="A29" s="32" t="s">
        <v>16</v>
      </c>
      <c r="B29" s="22">
        <v>2391</v>
      </c>
      <c r="C29" s="22">
        <v>8617</v>
      </c>
      <c r="D29" s="22">
        <v>14993</v>
      </c>
      <c r="E29" s="22">
        <v>2</v>
      </c>
      <c r="F29" s="22">
        <v>178</v>
      </c>
      <c r="G29" s="22">
        <v>228</v>
      </c>
      <c r="H29" s="22">
        <v>129</v>
      </c>
      <c r="I29" s="22">
        <v>1288</v>
      </c>
      <c r="J29" s="22">
        <v>1515</v>
      </c>
      <c r="K29" s="22">
        <v>301</v>
      </c>
      <c r="L29" s="22">
        <v>31</v>
      </c>
      <c r="M29" s="22">
        <v>68</v>
      </c>
      <c r="N29" s="22">
        <v>104</v>
      </c>
      <c r="O29" s="22">
        <v>33</v>
      </c>
      <c r="P29" s="22">
        <v>435</v>
      </c>
      <c r="Q29" s="22">
        <v>32</v>
      </c>
      <c r="R29" s="22">
        <v>143</v>
      </c>
      <c r="S29" s="22">
        <v>112</v>
      </c>
      <c r="U29" s="45"/>
    </row>
    <row r="30" spans="1:21" ht="15" customHeight="1" x14ac:dyDescent="0.2">
      <c r="A30" s="32" t="s">
        <v>17</v>
      </c>
      <c r="B30" s="22">
        <v>334</v>
      </c>
      <c r="C30" s="22">
        <v>5042</v>
      </c>
      <c r="D30" s="22">
        <v>8349</v>
      </c>
      <c r="E30" s="22">
        <v>3</v>
      </c>
      <c r="F30" s="22">
        <v>213</v>
      </c>
      <c r="G30" s="22">
        <v>333</v>
      </c>
      <c r="H30" s="22">
        <v>88</v>
      </c>
      <c r="I30" s="22">
        <v>679</v>
      </c>
      <c r="J30" s="22">
        <v>1162</v>
      </c>
      <c r="K30" s="22">
        <v>634</v>
      </c>
      <c r="L30" s="22">
        <v>161</v>
      </c>
      <c r="M30" s="22">
        <v>167</v>
      </c>
      <c r="N30" s="22">
        <v>3</v>
      </c>
      <c r="O30" s="22">
        <v>32</v>
      </c>
      <c r="P30" s="22">
        <v>211</v>
      </c>
      <c r="Q30" s="22">
        <v>3</v>
      </c>
      <c r="R30" s="22">
        <v>151</v>
      </c>
      <c r="S30" s="22">
        <v>119</v>
      </c>
      <c r="U30" s="45"/>
    </row>
    <row r="31" spans="1:21" ht="15" customHeight="1" x14ac:dyDescent="0.2">
      <c r="A31" s="32" t="s">
        <v>18</v>
      </c>
      <c r="B31" s="22">
        <v>1284</v>
      </c>
      <c r="C31" s="22">
        <v>11486</v>
      </c>
      <c r="D31" s="22">
        <v>17780</v>
      </c>
      <c r="E31" s="22">
        <v>1</v>
      </c>
      <c r="F31" s="22">
        <v>80</v>
      </c>
      <c r="G31" s="22">
        <v>87</v>
      </c>
      <c r="H31" s="22">
        <v>285</v>
      </c>
      <c r="I31" s="22">
        <v>2473</v>
      </c>
      <c r="J31" s="22">
        <v>3319</v>
      </c>
      <c r="K31" s="22">
        <v>226</v>
      </c>
      <c r="L31" s="22">
        <v>0</v>
      </c>
      <c r="M31" s="22">
        <v>0</v>
      </c>
      <c r="N31" s="22">
        <v>13</v>
      </c>
      <c r="O31" s="22">
        <v>14</v>
      </c>
      <c r="P31" s="22">
        <v>123</v>
      </c>
      <c r="Q31" s="22">
        <v>0</v>
      </c>
      <c r="R31" s="22">
        <v>115</v>
      </c>
      <c r="S31" s="22">
        <v>58</v>
      </c>
      <c r="U31" s="45"/>
    </row>
    <row r="32" spans="1:21" ht="15" customHeight="1" x14ac:dyDescent="0.2">
      <c r="A32" s="32" t="s">
        <v>19</v>
      </c>
      <c r="B32" s="22">
        <v>1191</v>
      </c>
      <c r="C32" s="22">
        <v>2184</v>
      </c>
      <c r="D32" s="22">
        <v>3349</v>
      </c>
      <c r="E32" s="22">
        <v>5</v>
      </c>
      <c r="F32" s="22">
        <v>100</v>
      </c>
      <c r="G32" s="22">
        <v>98</v>
      </c>
      <c r="H32" s="22">
        <v>65</v>
      </c>
      <c r="I32" s="22">
        <v>344</v>
      </c>
      <c r="J32" s="22">
        <v>433</v>
      </c>
      <c r="K32" s="22">
        <v>122</v>
      </c>
      <c r="L32" s="22">
        <v>0</v>
      </c>
      <c r="M32" s="22">
        <v>0</v>
      </c>
      <c r="N32" s="22">
        <v>14</v>
      </c>
      <c r="O32" s="22">
        <v>2</v>
      </c>
      <c r="P32" s="22">
        <v>64</v>
      </c>
      <c r="Q32" s="22">
        <v>0</v>
      </c>
      <c r="R32" s="22">
        <v>54</v>
      </c>
      <c r="S32" s="22">
        <v>26</v>
      </c>
      <c r="U32" s="45"/>
    </row>
    <row r="33" spans="1:21" ht="15" customHeight="1" x14ac:dyDescent="0.2">
      <c r="A33" s="32" t="s">
        <v>20</v>
      </c>
      <c r="B33" s="22">
        <v>971</v>
      </c>
      <c r="C33" s="22">
        <v>12072</v>
      </c>
      <c r="D33" s="22">
        <v>16688</v>
      </c>
      <c r="E33" s="22">
        <v>0</v>
      </c>
      <c r="F33" s="22">
        <v>465</v>
      </c>
      <c r="G33" s="22">
        <v>318</v>
      </c>
      <c r="H33" s="22">
        <v>226</v>
      </c>
      <c r="I33" s="22">
        <v>1030</v>
      </c>
      <c r="J33" s="22">
        <v>1088</v>
      </c>
      <c r="K33" s="22">
        <v>106</v>
      </c>
      <c r="L33" s="22">
        <v>0</v>
      </c>
      <c r="M33" s="22">
        <v>0</v>
      </c>
      <c r="N33" s="22">
        <v>277</v>
      </c>
      <c r="O33" s="22">
        <v>41</v>
      </c>
      <c r="P33" s="22">
        <v>401</v>
      </c>
      <c r="Q33" s="22">
        <v>1</v>
      </c>
      <c r="R33" s="22">
        <v>68</v>
      </c>
      <c r="S33" s="22">
        <v>52</v>
      </c>
      <c r="U33" s="45"/>
    </row>
    <row r="34" spans="1:21" ht="15" customHeight="1" x14ac:dyDescent="0.2">
      <c r="A34" s="32" t="s">
        <v>21</v>
      </c>
      <c r="B34" s="22">
        <v>483</v>
      </c>
      <c r="C34" s="22">
        <v>4265</v>
      </c>
      <c r="D34" s="22">
        <v>6167</v>
      </c>
      <c r="E34" s="22">
        <v>3</v>
      </c>
      <c r="F34" s="22">
        <v>121</v>
      </c>
      <c r="G34" s="22">
        <v>95</v>
      </c>
      <c r="H34" s="22">
        <v>120</v>
      </c>
      <c r="I34" s="22">
        <v>445</v>
      </c>
      <c r="J34" s="22">
        <v>488</v>
      </c>
      <c r="K34" s="22">
        <v>331</v>
      </c>
      <c r="L34" s="22">
        <v>0</v>
      </c>
      <c r="M34" s="22">
        <v>0</v>
      </c>
      <c r="N34" s="22">
        <v>3</v>
      </c>
      <c r="O34" s="22">
        <v>5</v>
      </c>
      <c r="P34" s="22">
        <v>83</v>
      </c>
      <c r="Q34" s="22">
        <v>0</v>
      </c>
      <c r="R34" s="22">
        <v>37</v>
      </c>
      <c r="S34" s="22">
        <v>24</v>
      </c>
      <c r="U34" s="45"/>
    </row>
    <row r="35" spans="1:21" ht="15" customHeight="1" x14ac:dyDescent="0.2">
      <c r="A35" s="32" t="s">
        <v>22</v>
      </c>
      <c r="B35" s="22">
        <v>581</v>
      </c>
      <c r="C35" s="22">
        <v>4258</v>
      </c>
      <c r="D35" s="22">
        <v>6845</v>
      </c>
      <c r="E35" s="22">
        <v>0</v>
      </c>
      <c r="F35" s="22">
        <v>63</v>
      </c>
      <c r="G35" s="22">
        <v>46</v>
      </c>
      <c r="H35" s="22">
        <v>52</v>
      </c>
      <c r="I35" s="22">
        <v>744</v>
      </c>
      <c r="J35" s="22">
        <v>822</v>
      </c>
      <c r="K35" s="22">
        <v>441</v>
      </c>
      <c r="L35" s="22">
        <v>145</v>
      </c>
      <c r="M35" s="22">
        <v>109</v>
      </c>
      <c r="N35" s="22">
        <v>3</v>
      </c>
      <c r="O35" s="22">
        <v>33</v>
      </c>
      <c r="P35" s="22">
        <v>299</v>
      </c>
      <c r="Q35" s="22">
        <v>2</v>
      </c>
      <c r="R35" s="22">
        <v>48</v>
      </c>
      <c r="S35" s="22">
        <v>29</v>
      </c>
      <c r="U35" s="45"/>
    </row>
    <row r="36" spans="1:21" ht="15" customHeight="1" x14ac:dyDescent="0.2">
      <c r="A36" s="32" t="s">
        <v>23</v>
      </c>
      <c r="B36" s="22">
        <v>418</v>
      </c>
      <c r="C36" s="22">
        <v>4877</v>
      </c>
      <c r="D36" s="22">
        <v>7759</v>
      </c>
      <c r="E36" s="22">
        <v>0</v>
      </c>
      <c r="F36" s="22">
        <v>127</v>
      </c>
      <c r="G36" s="22">
        <v>101</v>
      </c>
      <c r="H36" s="22">
        <v>288</v>
      </c>
      <c r="I36" s="22">
        <v>857</v>
      </c>
      <c r="J36" s="22">
        <v>931</v>
      </c>
      <c r="K36" s="22">
        <v>351</v>
      </c>
      <c r="L36" s="22">
        <v>50</v>
      </c>
      <c r="M36" s="22">
        <v>132</v>
      </c>
      <c r="N36" s="22">
        <v>86</v>
      </c>
      <c r="O36" s="22">
        <v>22</v>
      </c>
      <c r="P36" s="22">
        <v>178</v>
      </c>
      <c r="Q36" s="22">
        <v>0</v>
      </c>
      <c r="R36" s="22">
        <v>0</v>
      </c>
      <c r="S36" s="22">
        <v>0</v>
      </c>
      <c r="U36" s="45"/>
    </row>
    <row r="37" spans="1:21" ht="15" customHeight="1" x14ac:dyDescent="0.2">
      <c r="A37" s="32" t="s">
        <v>72</v>
      </c>
      <c r="B37" s="22">
        <v>637</v>
      </c>
      <c r="C37" s="22">
        <v>14162</v>
      </c>
      <c r="D37" s="22">
        <v>21800</v>
      </c>
      <c r="E37" s="22">
        <v>4</v>
      </c>
      <c r="F37" s="22">
        <v>87</v>
      </c>
      <c r="G37" s="22">
        <v>61</v>
      </c>
      <c r="H37" s="22">
        <v>920</v>
      </c>
      <c r="I37" s="22">
        <v>943</v>
      </c>
      <c r="J37" s="22">
        <v>1677</v>
      </c>
      <c r="K37" s="22">
        <v>249</v>
      </c>
      <c r="L37" s="22">
        <v>0</v>
      </c>
      <c r="M37" s="22">
        <v>0</v>
      </c>
      <c r="N37" s="22">
        <v>19</v>
      </c>
      <c r="O37" s="22">
        <v>30</v>
      </c>
      <c r="P37" s="22">
        <v>185</v>
      </c>
      <c r="Q37" s="22">
        <v>0</v>
      </c>
      <c r="R37" s="22">
        <v>57</v>
      </c>
      <c r="S37" s="22">
        <v>26</v>
      </c>
      <c r="U37" s="45"/>
    </row>
    <row r="38" spans="1:21" ht="15" customHeight="1" x14ac:dyDescent="0.2">
      <c r="A38" s="32" t="s">
        <v>24</v>
      </c>
      <c r="B38" s="22">
        <v>481</v>
      </c>
      <c r="C38" s="22">
        <v>9268</v>
      </c>
      <c r="D38" s="22">
        <v>14911</v>
      </c>
      <c r="E38" s="22">
        <v>1</v>
      </c>
      <c r="F38" s="22">
        <v>168</v>
      </c>
      <c r="G38" s="22">
        <v>153</v>
      </c>
      <c r="H38" s="22">
        <v>184</v>
      </c>
      <c r="I38" s="22">
        <v>1605</v>
      </c>
      <c r="J38" s="22">
        <v>2383</v>
      </c>
      <c r="K38" s="22">
        <v>832</v>
      </c>
      <c r="L38" s="22">
        <v>112</v>
      </c>
      <c r="M38" s="22">
        <v>72</v>
      </c>
      <c r="N38" s="22">
        <v>214</v>
      </c>
      <c r="O38" s="22">
        <v>85</v>
      </c>
      <c r="P38" s="22">
        <v>603</v>
      </c>
      <c r="Q38" s="22">
        <v>47</v>
      </c>
      <c r="R38" s="22">
        <v>265</v>
      </c>
      <c r="S38" s="22">
        <v>212</v>
      </c>
      <c r="U38" s="45"/>
    </row>
    <row r="39" spans="1:21" ht="15" customHeight="1" x14ac:dyDescent="0.2">
      <c r="A39" s="32" t="s">
        <v>25</v>
      </c>
      <c r="B39" s="22">
        <v>179</v>
      </c>
      <c r="C39" s="22">
        <v>4578</v>
      </c>
      <c r="D39" s="22">
        <v>6087</v>
      </c>
      <c r="E39" s="22">
        <v>0</v>
      </c>
      <c r="F39" s="22">
        <v>78</v>
      </c>
      <c r="G39" s="22">
        <v>66</v>
      </c>
      <c r="H39" s="22">
        <v>170</v>
      </c>
      <c r="I39" s="22">
        <v>705</v>
      </c>
      <c r="J39" s="22">
        <v>800</v>
      </c>
      <c r="K39" s="22">
        <v>730</v>
      </c>
      <c r="L39" s="22">
        <v>156</v>
      </c>
      <c r="M39" s="22">
        <v>161</v>
      </c>
      <c r="N39" s="22">
        <v>10</v>
      </c>
      <c r="O39" s="22">
        <v>19</v>
      </c>
      <c r="P39" s="22">
        <v>137</v>
      </c>
      <c r="Q39" s="22">
        <v>0</v>
      </c>
      <c r="R39" s="22">
        <v>21</v>
      </c>
      <c r="S39" s="22">
        <v>9</v>
      </c>
      <c r="U39" s="45"/>
    </row>
    <row r="40" spans="1:21" ht="15" customHeight="1" x14ac:dyDescent="0.2">
      <c r="A40" s="32" t="s">
        <v>26</v>
      </c>
      <c r="B40" s="22">
        <v>439</v>
      </c>
      <c r="C40" s="22">
        <v>3326</v>
      </c>
      <c r="D40" s="22">
        <v>5817</v>
      </c>
      <c r="E40" s="22">
        <v>1</v>
      </c>
      <c r="F40" s="22">
        <v>226</v>
      </c>
      <c r="G40" s="22">
        <v>220</v>
      </c>
      <c r="H40" s="22">
        <v>101</v>
      </c>
      <c r="I40" s="22">
        <v>882</v>
      </c>
      <c r="J40" s="22">
        <v>1026</v>
      </c>
      <c r="K40" s="22">
        <v>281</v>
      </c>
      <c r="L40" s="22">
        <v>0</v>
      </c>
      <c r="M40" s="22">
        <v>0</v>
      </c>
      <c r="N40" s="22">
        <v>19</v>
      </c>
      <c r="O40" s="22">
        <v>36</v>
      </c>
      <c r="P40" s="22">
        <v>232</v>
      </c>
      <c r="Q40" s="22">
        <v>0</v>
      </c>
      <c r="R40" s="22">
        <v>52</v>
      </c>
      <c r="S40" s="22">
        <v>49</v>
      </c>
      <c r="U40" s="45"/>
    </row>
    <row r="41" spans="1:21" ht="15" customHeight="1" x14ac:dyDescent="0.2">
      <c r="A41" s="40" t="s">
        <v>27</v>
      </c>
      <c r="B41" s="22">
        <v>2780</v>
      </c>
      <c r="C41" s="22">
        <v>11280</v>
      </c>
      <c r="D41" s="22">
        <v>18158</v>
      </c>
      <c r="E41" s="22">
        <v>2</v>
      </c>
      <c r="F41" s="22">
        <v>466</v>
      </c>
      <c r="G41" s="22">
        <v>363</v>
      </c>
      <c r="H41" s="22">
        <v>215</v>
      </c>
      <c r="I41" s="22">
        <v>1272</v>
      </c>
      <c r="J41" s="22">
        <v>1626</v>
      </c>
      <c r="K41" s="22">
        <v>497</v>
      </c>
      <c r="L41" s="22">
        <v>71</v>
      </c>
      <c r="M41" s="22">
        <v>106</v>
      </c>
      <c r="N41" s="22">
        <v>109</v>
      </c>
      <c r="O41" s="22">
        <v>38</v>
      </c>
      <c r="P41" s="22">
        <v>351</v>
      </c>
      <c r="Q41" s="22">
        <v>90</v>
      </c>
      <c r="R41" s="22">
        <v>236</v>
      </c>
      <c r="S41" s="22">
        <v>290</v>
      </c>
      <c r="U41" s="45"/>
    </row>
    <row r="42" spans="1:21" ht="15" customHeight="1" x14ac:dyDescent="0.2">
      <c r="A42" s="34" t="s">
        <v>61</v>
      </c>
      <c r="B42" s="26">
        <f t="shared" ref="B42:S42" si="1">SUM(B28:B41)</f>
        <v>15188</v>
      </c>
      <c r="C42" s="26">
        <f t="shared" si="1"/>
        <v>122732</v>
      </c>
      <c r="D42" s="26">
        <f t="shared" si="1"/>
        <v>199508</v>
      </c>
      <c r="E42" s="26">
        <f t="shared" si="1"/>
        <v>22</v>
      </c>
      <c r="F42" s="26">
        <f t="shared" si="1"/>
        <v>2506</v>
      </c>
      <c r="G42" s="26">
        <f t="shared" si="1"/>
        <v>2272</v>
      </c>
      <c r="H42" s="26">
        <f t="shared" si="1"/>
        <v>3169</v>
      </c>
      <c r="I42" s="26">
        <f t="shared" si="1"/>
        <v>17100</v>
      </c>
      <c r="J42" s="26">
        <f t="shared" si="1"/>
        <v>23308</v>
      </c>
      <c r="K42" s="26">
        <f t="shared" si="1"/>
        <v>6778</v>
      </c>
      <c r="L42" s="26">
        <f t="shared" si="1"/>
        <v>874</v>
      </c>
      <c r="M42" s="26">
        <f t="shared" si="1"/>
        <v>974</v>
      </c>
      <c r="N42" s="26">
        <f t="shared" si="1"/>
        <v>877</v>
      </c>
      <c r="O42" s="26">
        <f t="shared" si="1"/>
        <v>401</v>
      </c>
      <c r="P42" s="26">
        <f t="shared" si="1"/>
        <v>3469</v>
      </c>
      <c r="Q42" s="26">
        <f t="shared" si="1"/>
        <v>306</v>
      </c>
      <c r="R42" s="26">
        <f t="shared" si="1"/>
        <v>1620</v>
      </c>
      <c r="S42" s="26">
        <f t="shared" si="1"/>
        <v>1517</v>
      </c>
      <c r="U42" s="55"/>
    </row>
    <row r="43" spans="1:21" ht="15" customHeight="1" x14ac:dyDescent="0.2">
      <c r="A43" s="27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U43" s="55"/>
    </row>
    <row r="44" spans="1:21" ht="15" customHeight="1" x14ac:dyDescent="0.2">
      <c r="A44" s="119" t="s">
        <v>75</v>
      </c>
      <c r="B44" s="136" t="s">
        <v>68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24"/>
    </row>
    <row r="45" spans="1:21" ht="15" customHeight="1" x14ac:dyDescent="0.2">
      <c r="A45" s="120"/>
      <c r="B45" s="138" t="s">
        <v>170</v>
      </c>
      <c r="C45" s="138"/>
      <c r="D45" s="139"/>
      <c r="E45" s="135" t="s">
        <v>171</v>
      </c>
      <c r="F45" s="123"/>
      <c r="G45" s="123"/>
      <c r="H45" s="135" t="s">
        <v>172</v>
      </c>
      <c r="I45" s="123"/>
      <c r="J45" s="123"/>
      <c r="K45" s="138" t="s">
        <v>173</v>
      </c>
      <c r="L45" s="138"/>
      <c r="M45" s="139"/>
      <c r="N45" s="145" t="s">
        <v>174</v>
      </c>
      <c r="O45" s="148"/>
      <c r="P45" s="149"/>
      <c r="Q45" s="138" t="s">
        <v>175</v>
      </c>
      <c r="R45" s="138"/>
      <c r="S45" s="139"/>
    </row>
    <row r="46" spans="1:21" ht="15" customHeight="1" x14ac:dyDescent="0.2">
      <c r="A46" s="120"/>
      <c r="B46" s="117" t="s">
        <v>112</v>
      </c>
      <c r="C46" s="117" t="s">
        <v>28</v>
      </c>
      <c r="D46" s="117"/>
      <c r="E46" s="117" t="s">
        <v>112</v>
      </c>
      <c r="F46" s="117" t="s">
        <v>28</v>
      </c>
      <c r="G46" s="117"/>
      <c r="H46" s="117" t="s">
        <v>112</v>
      </c>
      <c r="I46" s="117" t="s">
        <v>28</v>
      </c>
      <c r="J46" s="117"/>
      <c r="K46" s="117" t="s">
        <v>112</v>
      </c>
      <c r="L46" s="117" t="s">
        <v>28</v>
      </c>
      <c r="M46" s="117"/>
      <c r="N46" s="117" t="s">
        <v>112</v>
      </c>
      <c r="O46" s="117" t="s">
        <v>28</v>
      </c>
      <c r="P46" s="117"/>
      <c r="Q46" s="117" t="s">
        <v>112</v>
      </c>
      <c r="R46" s="117" t="s">
        <v>28</v>
      </c>
      <c r="S46" s="117"/>
    </row>
    <row r="47" spans="1:21" ht="15" customHeight="1" x14ac:dyDescent="0.2">
      <c r="A47" s="120"/>
      <c r="B47" s="121"/>
      <c r="C47" s="57" t="s">
        <v>13</v>
      </c>
      <c r="D47" s="57" t="s">
        <v>14</v>
      </c>
      <c r="E47" s="121"/>
      <c r="F47" s="57" t="s">
        <v>13</v>
      </c>
      <c r="G47" s="57" t="s">
        <v>14</v>
      </c>
      <c r="H47" s="121"/>
      <c r="I47" s="57" t="s">
        <v>13</v>
      </c>
      <c r="J47" s="57" t="s">
        <v>14</v>
      </c>
      <c r="K47" s="121"/>
      <c r="L47" s="57" t="s">
        <v>13</v>
      </c>
      <c r="M47" s="57" t="s">
        <v>14</v>
      </c>
      <c r="N47" s="121"/>
      <c r="O47" s="57" t="s">
        <v>13</v>
      </c>
      <c r="P47" s="57" t="s">
        <v>14</v>
      </c>
      <c r="Q47" s="121"/>
      <c r="R47" s="57" t="s">
        <v>13</v>
      </c>
      <c r="S47" s="57" t="s">
        <v>14</v>
      </c>
    </row>
    <row r="48" spans="1:21" ht="15" customHeight="1" x14ac:dyDescent="0.2">
      <c r="A48" s="93" t="s">
        <v>15</v>
      </c>
      <c r="B48" s="22">
        <v>100</v>
      </c>
      <c r="C48" s="22">
        <v>6301</v>
      </c>
      <c r="D48" s="22">
        <v>2358</v>
      </c>
      <c r="E48" s="22">
        <v>367</v>
      </c>
      <c r="F48" s="22">
        <v>850</v>
      </c>
      <c r="G48" s="22">
        <v>1514</v>
      </c>
      <c r="H48" s="22">
        <v>176</v>
      </c>
      <c r="I48" s="22">
        <v>887</v>
      </c>
      <c r="J48" s="22">
        <v>1762</v>
      </c>
      <c r="K48" s="22">
        <v>0</v>
      </c>
      <c r="L48" s="22">
        <v>3146</v>
      </c>
      <c r="M48" s="22">
        <v>7255</v>
      </c>
      <c r="N48" s="22">
        <v>0</v>
      </c>
      <c r="O48" s="22">
        <v>70</v>
      </c>
      <c r="P48" s="22">
        <v>66</v>
      </c>
      <c r="Q48" s="22">
        <v>3</v>
      </c>
      <c r="R48" s="22">
        <v>51</v>
      </c>
      <c r="S48" s="22">
        <v>54</v>
      </c>
    </row>
    <row r="49" spans="1:19" ht="15" customHeight="1" x14ac:dyDescent="0.2">
      <c r="A49" s="32" t="s">
        <v>16</v>
      </c>
      <c r="B49" s="22">
        <v>12</v>
      </c>
      <c r="C49" s="22">
        <v>1375</v>
      </c>
      <c r="D49" s="22">
        <v>644</v>
      </c>
      <c r="E49" s="22">
        <v>167</v>
      </c>
      <c r="F49" s="22">
        <v>754</v>
      </c>
      <c r="G49" s="22">
        <v>1271</v>
      </c>
      <c r="H49" s="22">
        <v>80</v>
      </c>
      <c r="I49" s="22">
        <v>521</v>
      </c>
      <c r="J49" s="22">
        <v>1104</v>
      </c>
      <c r="K49" s="22">
        <v>382</v>
      </c>
      <c r="L49" s="22">
        <v>3667</v>
      </c>
      <c r="M49" s="22">
        <v>7819</v>
      </c>
      <c r="N49" s="22">
        <v>3</v>
      </c>
      <c r="O49" s="22">
        <v>29</v>
      </c>
      <c r="P49" s="22">
        <v>29</v>
      </c>
      <c r="Q49" s="22">
        <v>0</v>
      </c>
      <c r="R49" s="22">
        <v>0</v>
      </c>
      <c r="S49" s="22">
        <v>0</v>
      </c>
    </row>
    <row r="50" spans="1:19" ht="15" customHeight="1" x14ac:dyDescent="0.2">
      <c r="A50" s="32" t="s">
        <v>17</v>
      </c>
      <c r="B50" s="22">
        <v>18</v>
      </c>
      <c r="C50" s="22">
        <v>873</v>
      </c>
      <c r="D50" s="22">
        <v>429</v>
      </c>
      <c r="E50" s="22">
        <v>56</v>
      </c>
      <c r="F50" s="22">
        <v>272</v>
      </c>
      <c r="G50" s="22">
        <v>477</v>
      </c>
      <c r="H50" s="22">
        <v>157</v>
      </c>
      <c r="I50" s="22">
        <v>181</v>
      </c>
      <c r="J50" s="22">
        <v>269</v>
      </c>
      <c r="K50" s="22">
        <v>4</v>
      </c>
      <c r="L50" s="22">
        <v>3084</v>
      </c>
      <c r="M50" s="22">
        <v>5530</v>
      </c>
      <c r="N50" s="22">
        <v>0</v>
      </c>
      <c r="O50" s="22">
        <v>9</v>
      </c>
      <c r="P50" s="22">
        <v>6</v>
      </c>
      <c r="Q50" s="22">
        <v>57</v>
      </c>
      <c r="R50" s="22">
        <v>30</v>
      </c>
      <c r="S50" s="22">
        <v>26</v>
      </c>
    </row>
    <row r="51" spans="1:19" ht="15" customHeight="1" x14ac:dyDescent="0.2">
      <c r="A51" s="32" t="s">
        <v>18</v>
      </c>
      <c r="B51" s="22">
        <v>1</v>
      </c>
      <c r="C51" s="22">
        <v>706</v>
      </c>
      <c r="D51" s="22">
        <v>318</v>
      </c>
      <c r="E51" s="22">
        <v>48</v>
      </c>
      <c r="F51" s="22">
        <v>125</v>
      </c>
      <c r="G51" s="22">
        <v>222</v>
      </c>
      <c r="H51" s="22">
        <v>25</v>
      </c>
      <c r="I51" s="22">
        <v>85</v>
      </c>
      <c r="J51" s="22">
        <v>172</v>
      </c>
      <c r="K51" s="22">
        <v>95</v>
      </c>
      <c r="L51" s="22">
        <v>2192</v>
      </c>
      <c r="M51" s="22">
        <v>4708</v>
      </c>
      <c r="N51" s="22">
        <v>0</v>
      </c>
      <c r="O51" s="22">
        <v>0</v>
      </c>
      <c r="P51" s="22">
        <v>0</v>
      </c>
      <c r="Q51" s="22">
        <v>4</v>
      </c>
      <c r="R51" s="22">
        <v>246</v>
      </c>
      <c r="S51" s="22">
        <v>346</v>
      </c>
    </row>
    <row r="52" spans="1:19" ht="15" customHeight="1" x14ac:dyDescent="0.2">
      <c r="A52" s="32" t="s">
        <v>19</v>
      </c>
      <c r="B52" s="22">
        <v>0</v>
      </c>
      <c r="C52" s="22">
        <v>286</v>
      </c>
      <c r="D52" s="22">
        <v>218</v>
      </c>
      <c r="E52" s="22">
        <v>55</v>
      </c>
      <c r="F52" s="22">
        <v>43</v>
      </c>
      <c r="G52" s="22">
        <v>85</v>
      </c>
      <c r="H52" s="22">
        <v>7</v>
      </c>
      <c r="I52" s="22">
        <v>89</v>
      </c>
      <c r="J52" s="22">
        <v>142</v>
      </c>
      <c r="K52" s="22">
        <v>1</v>
      </c>
      <c r="L52" s="22">
        <v>958</v>
      </c>
      <c r="M52" s="22">
        <v>2050</v>
      </c>
      <c r="N52" s="22">
        <v>0</v>
      </c>
      <c r="O52" s="22">
        <v>0</v>
      </c>
      <c r="P52" s="22">
        <v>0</v>
      </c>
      <c r="Q52" s="22">
        <v>3</v>
      </c>
      <c r="R52" s="22">
        <v>18</v>
      </c>
      <c r="S52" s="22">
        <v>41</v>
      </c>
    </row>
    <row r="53" spans="1:19" ht="15" customHeight="1" x14ac:dyDescent="0.2">
      <c r="A53" s="32" t="s">
        <v>20</v>
      </c>
      <c r="B53" s="22">
        <v>23</v>
      </c>
      <c r="C53" s="22">
        <v>3092</v>
      </c>
      <c r="D53" s="22">
        <v>1202</v>
      </c>
      <c r="E53" s="22">
        <v>17</v>
      </c>
      <c r="F53" s="22">
        <v>309</v>
      </c>
      <c r="G53" s="22">
        <v>524</v>
      </c>
      <c r="H53" s="22">
        <v>22</v>
      </c>
      <c r="I53" s="22">
        <v>185</v>
      </c>
      <c r="J53" s="22">
        <v>399</v>
      </c>
      <c r="K53" s="22">
        <v>3</v>
      </c>
      <c r="L53" s="22">
        <v>1317</v>
      </c>
      <c r="M53" s="22">
        <v>2884</v>
      </c>
      <c r="N53" s="22">
        <v>0</v>
      </c>
      <c r="O53" s="22">
        <v>78</v>
      </c>
      <c r="P53" s="22">
        <v>68</v>
      </c>
      <c r="Q53" s="22">
        <v>0</v>
      </c>
      <c r="R53" s="22">
        <v>38</v>
      </c>
      <c r="S53" s="22">
        <v>22</v>
      </c>
    </row>
    <row r="54" spans="1:19" ht="15" customHeight="1" x14ac:dyDescent="0.2">
      <c r="A54" s="32" t="s">
        <v>21</v>
      </c>
      <c r="B54" s="22">
        <v>0</v>
      </c>
      <c r="C54" s="22">
        <v>0</v>
      </c>
      <c r="D54" s="22">
        <v>0</v>
      </c>
      <c r="E54" s="22">
        <v>52</v>
      </c>
      <c r="F54" s="22">
        <v>173</v>
      </c>
      <c r="G54" s="22">
        <v>262</v>
      </c>
      <c r="H54" s="22">
        <v>18</v>
      </c>
      <c r="I54" s="22">
        <v>171</v>
      </c>
      <c r="J54" s="22">
        <v>362</v>
      </c>
      <c r="K54" s="22">
        <v>3</v>
      </c>
      <c r="L54" s="22">
        <v>991</v>
      </c>
      <c r="M54" s="22">
        <v>2445</v>
      </c>
      <c r="N54" s="22">
        <v>0</v>
      </c>
      <c r="O54" s="22">
        <v>137</v>
      </c>
      <c r="P54" s="22">
        <v>114</v>
      </c>
      <c r="Q54" s="22">
        <v>0</v>
      </c>
      <c r="R54" s="22">
        <v>7</v>
      </c>
      <c r="S54" s="22">
        <v>8</v>
      </c>
    </row>
    <row r="55" spans="1:19" ht="15" customHeight="1" x14ac:dyDescent="0.2">
      <c r="A55" s="32" t="s">
        <v>22</v>
      </c>
      <c r="B55" s="22">
        <v>367</v>
      </c>
      <c r="C55" s="22">
        <v>262</v>
      </c>
      <c r="D55" s="22">
        <v>105</v>
      </c>
      <c r="E55" s="22">
        <v>25</v>
      </c>
      <c r="F55" s="22">
        <v>304</v>
      </c>
      <c r="G55" s="22">
        <v>600</v>
      </c>
      <c r="H55" s="22">
        <v>82</v>
      </c>
      <c r="I55" s="22">
        <v>202</v>
      </c>
      <c r="J55" s="22">
        <v>302</v>
      </c>
      <c r="K55" s="22">
        <v>56</v>
      </c>
      <c r="L55" s="22">
        <v>2018</v>
      </c>
      <c r="M55" s="22">
        <v>4207</v>
      </c>
      <c r="N55" s="22">
        <v>0</v>
      </c>
      <c r="O55" s="22">
        <v>37</v>
      </c>
      <c r="P55" s="22">
        <v>36</v>
      </c>
      <c r="Q55" s="22">
        <v>0</v>
      </c>
      <c r="R55" s="22">
        <v>12</v>
      </c>
      <c r="S55" s="22">
        <v>24</v>
      </c>
    </row>
    <row r="56" spans="1:19" ht="15" customHeight="1" x14ac:dyDescent="0.2">
      <c r="A56" s="32" t="s">
        <v>23</v>
      </c>
      <c r="B56" s="22">
        <v>0</v>
      </c>
      <c r="C56" s="22">
        <v>0</v>
      </c>
      <c r="D56" s="22">
        <v>0</v>
      </c>
      <c r="E56" s="22">
        <v>20</v>
      </c>
      <c r="F56" s="22">
        <v>243</v>
      </c>
      <c r="G56" s="22">
        <v>454</v>
      </c>
      <c r="H56" s="22">
        <v>188</v>
      </c>
      <c r="I56" s="22">
        <v>204</v>
      </c>
      <c r="J56" s="22">
        <v>444</v>
      </c>
      <c r="K56" s="22">
        <v>1</v>
      </c>
      <c r="L56" s="22">
        <v>1342</v>
      </c>
      <c r="M56" s="22">
        <v>3084</v>
      </c>
      <c r="N56" s="22">
        <v>0</v>
      </c>
      <c r="O56" s="22">
        <v>26</v>
      </c>
      <c r="P56" s="22">
        <v>11</v>
      </c>
      <c r="Q56" s="22">
        <v>0</v>
      </c>
      <c r="R56" s="22">
        <v>14</v>
      </c>
      <c r="S56" s="22">
        <v>18</v>
      </c>
    </row>
    <row r="57" spans="1:19" ht="15" customHeight="1" x14ac:dyDescent="0.2">
      <c r="A57" s="32" t="s">
        <v>72</v>
      </c>
      <c r="B57" s="22">
        <v>0</v>
      </c>
      <c r="C57" s="22">
        <v>184</v>
      </c>
      <c r="D57" s="22">
        <v>85</v>
      </c>
      <c r="E57" s="22">
        <v>5</v>
      </c>
      <c r="F57" s="22">
        <v>314</v>
      </c>
      <c r="G57" s="22">
        <v>450</v>
      </c>
      <c r="H57" s="22">
        <v>29</v>
      </c>
      <c r="I57" s="22">
        <v>98</v>
      </c>
      <c r="J57" s="22">
        <v>191</v>
      </c>
      <c r="K57" s="22">
        <v>1</v>
      </c>
      <c r="L57" s="22">
        <v>1229</v>
      </c>
      <c r="M57" s="22">
        <v>2727</v>
      </c>
      <c r="N57" s="22">
        <v>0</v>
      </c>
      <c r="O57" s="22">
        <v>4</v>
      </c>
      <c r="P57" s="22">
        <v>6</v>
      </c>
      <c r="Q57" s="22">
        <v>0</v>
      </c>
      <c r="R57" s="22">
        <v>21</v>
      </c>
      <c r="S57" s="22">
        <v>20</v>
      </c>
    </row>
    <row r="58" spans="1:19" ht="15" customHeight="1" x14ac:dyDescent="0.2">
      <c r="A58" s="32" t="s">
        <v>24</v>
      </c>
      <c r="B58" s="22">
        <v>146</v>
      </c>
      <c r="C58" s="22">
        <v>3849</v>
      </c>
      <c r="D58" s="22">
        <v>1797</v>
      </c>
      <c r="E58" s="22">
        <v>70</v>
      </c>
      <c r="F58" s="22">
        <v>699</v>
      </c>
      <c r="G58" s="22">
        <v>1106</v>
      </c>
      <c r="H58" s="22">
        <v>111</v>
      </c>
      <c r="I58" s="22">
        <v>350</v>
      </c>
      <c r="J58" s="22">
        <v>552</v>
      </c>
      <c r="K58" s="22">
        <v>25</v>
      </c>
      <c r="L58" s="22">
        <v>2583</v>
      </c>
      <c r="M58" s="22">
        <v>5781</v>
      </c>
      <c r="N58" s="22">
        <v>0</v>
      </c>
      <c r="O58" s="22">
        <v>0</v>
      </c>
      <c r="P58" s="22">
        <v>0</v>
      </c>
      <c r="Q58" s="22">
        <v>0</v>
      </c>
      <c r="R58" s="22">
        <v>2</v>
      </c>
      <c r="S58" s="22">
        <v>4</v>
      </c>
    </row>
    <row r="59" spans="1:19" ht="15" customHeight="1" x14ac:dyDescent="0.2">
      <c r="A59" s="32" t="s">
        <v>25</v>
      </c>
      <c r="B59" s="22">
        <v>4</v>
      </c>
      <c r="C59" s="22">
        <v>464</v>
      </c>
      <c r="D59" s="22">
        <v>457</v>
      </c>
      <c r="E59" s="22">
        <v>86</v>
      </c>
      <c r="F59" s="22">
        <v>311</v>
      </c>
      <c r="G59" s="22">
        <v>441</v>
      </c>
      <c r="H59" s="22">
        <v>21</v>
      </c>
      <c r="I59" s="22">
        <v>116</v>
      </c>
      <c r="J59" s="22">
        <v>259</v>
      </c>
      <c r="K59" s="22">
        <v>0</v>
      </c>
      <c r="L59" s="22">
        <v>1906</v>
      </c>
      <c r="M59" s="22">
        <v>4416</v>
      </c>
      <c r="N59" s="22">
        <v>0</v>
      </c>
      <c r="O59" s="22">
        <v>8</v>
      </c>
      <c r="P59" s="22">
        <v>8</v>
      </c>
      <c r="Q59" s="22">
        <v>0</v>
      </c>
      <c r="R59" s="22">
        <v>0</v>
      </c>
      <c r="S59" s="22">
        <v>0</v>
      </c>
    </row>
    <row r="60" spans="1:19" ht="15" customHeight="1" x14ac:dyDescent="0.2">
      <c r="A60" s="32" t="s">
        <v>26</v>
      </c>
      <c r="B60" s="22">
        <v>0</v>
      </c>
      <c r="C60" s="22">
        <v>331</v>
      </c>
      <c r="D60" s="22">
        <v>179</v>
      </c>
      <c r="E60" s="22">
        <v>22</v>
      </c>
      <c r="F60" s="22">
        <v>431</v>
      </c>
      <c r="G60" s="22">
        <v>889</v>
      </c>
      <c r="H60" s="22">
        <v>45</v>
      </c>
      <c r="I60" s="22">
        <v>158</v>
      </c>
      <c r="J60" s="22">
        <v>349</v>
      </c>
      <c r="K60" s="22">
        <v>52</v>
      </c>
      <c r="L60" s="22">
        <v>1172</v>
      </c>
      <c r="M60" s="22">
        <v>2418</v>
      </c>
      <c r="N60" s="22">
        <v>0</v>
      </c>
      <c r="O60" s="22">
        <v>16</v>
      </c>
      <c r="P60" s="22">
        <v>21</v>
      </c>
      <c r="Q60" s="22">
        <v>0</v>
      </c>
      <c r="R60" s="22">
        <v>0</v>
      </c>
      <c r="S60" s="22">
        <v>0</v>
      </c>
    </row>
    <row r="61" spans="1:19" ht="15" customHeight="1" x14ac:dyDescent="0.2">
      <c r="A61" s="32" t="s">
        <v>27</v>
      </c>
      <c r="B61" s="22">
        <v>23</v>
      </c>
      <c r="C61" s="22">
        <v>1058</v>
      </c>
      <c r="D61" s="22">
        <v>417</v>
      </c>
      <c r="E61" s="22">
        <v>108</v>
      </c>
      <c r="F61" s="22">
        <v>782</v>
      </c>
      <c r="G61" s="22">
        <v>1377</v>
      </c>
      <c r="H61" s="22">
        <v>87</v>
      </c>
      <c r="I61" s="22">
        <v>491</v>
      </c>
      <c r="J61" s="22">
        <v>667</v>
      </c>
      <c r="K61" s="22">
        <v>0</v>
      </c>
      <c r="L61" s="22">
        <v>2763</v>
      </c>
      <c r="M61" s="22">
        <v>5728</v>
      </c>
      <c r="N61" s="22">
        <v>69</v>
      </c>
      <c r="O61" s="22">
        <v>165</v>
      </c>
      <c r="P61" s="22">
        <v>172</v>
      </c>
      <c r="Q61" s="22">
        <v>0</v>
      </c>
      <c r="R61" s="22">
        <v>0</v>
      </c>
      <c r="S61" s="22">
        <v>0</v>
      </c>
    </row>
    <row r="62" spans="1:19" ht="15" customHeight="1" x14ac:dyDescent="0.2">
      <c r="A62" s="34" t="s">
        <v>61</v>
      </c>
      <c r="B62" s="26">
        <v>694</v>
      </c>
      <c r="C62" s="26">
        <v>18781</v>
      </c>
      <c r="D62" s="26">
        <v>8209</v>
      </c>
      <c r="E62" s="26">
        <v>1098</v>
      </c>
      <c r="F62" s="26">
        <v>5610</v>
      </c>
      <c r="G62" s="26">
        <v>9672</v>
      </c>
      <c r="H62" s="26">
        <v>1048</v>
      </c>
      <c r="I62" s="26">
        <v>3738</v>
      </c>
      <c r="J62" s="26">
        <v>6974</v>
      </c>
      <c r="K62" s="26">
        <v>623</v>
      </c>
      <c r="L62" s="26">
        <v>28368</v>
      </c>
      <c r="M62" s="26">
        <v>61052</v>
      </c>
      <c r="N62" s="26">
        <v>72</v>
      </c>
      <c r="O62" s="26">
        <v>579</v>
      </c>
      <c r="P62" s="26">
        <v>537</v>
      </c>
      <c r="Q62" s="26">
        <v>67</v>
      </c>
      <c r="R62" s="26">
        <v>439</v>
      </c>
      <c r="S62" s="26">
        <v>563</v>
      </c>
    </row>
    <row r="63" spans="1:19" ht="15" customHeight="1" x14ac:dyDescent="0.2">
      <c r="B63" s="44"/>
    </row>
    <row r="64" spans="1:19" ht="15" customHeight="1" x14ac:dyDescent="0.2">
      <c r="A64" s="119" t="s">
        <v>75</v>
      </c>
      <c r="B64" s="136" t="s">
        <v>68</v>
      </c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24"/>
    </row>
    <row r="65" spans="1:16" ht="26.25" customHeight="1" x14ac:dyDescent="0.2">
      <c r="A65" s="120"/>
      <c r="B65" s="138" t="s">
        <v>179</v>
      </c>
      <c r="C65" s="138"/>
      <c r="D65" s="139"/>
      <c r="E65" s="135" t="s">
        <v>180</v>
      </c>
      <c r="F65" s="123"/>
      <c r="G65" s="123"/>
      <c r="H65" s="132" t="s">
        <v>178</v>
      </c>
      <c r="I65" s="140"/>
      <c r="J65" s="141"/>
      <c r="K65" s="142" t="s">
        <v>177</v>
      </c>
      <c r="L65" s="143"/>
      <c r="M65" s="144"/>
      <c r="N65" s="145" t="s">
        <v>176</v>
      </c>
      <c r="O65" s="146"/>
      <c r="P65" s="147"/>
    </row>
    <row r="66" spans="1:16" ht="15" customHeight="1" x14ac:dyDescent="0.2">
      <c r="A66" s="120"/>
      <c r="B66" s="117" t="s">
        <v>112</v>
      </c>
      <c r="C66" s="117" t="s">
        <v>28</v>
      </c>
      <c r="D66" s="117"/>
      <c r="E66" s="117" t="s">
        <v>112</v>
      </c>
      <c r="F66" s="117" t="s">
        <v>28</v>
      </c>
      <c r="G66" s="117"/>
      <c r="H66" s="117" t="s">
        <v>112</v>
      </c>
      <c r="I66" s="117" t="s">
        <v>28</v>
      </c>
      <c r="J66" s="117"/>
      <c r="K66" s="117" t="s">
        <v>112</v>
      </c>
      <c r="L66" s="117" t="s">
        <v>28</v>
      </c>
      <c r="M66" s="117"/>
      <c r="N66" s="117" t="s">
        <v>112</v>
      </c>
      <c r="O66" s="117" t="s">
        <v>28</v>
      </c>
      <c r="P66" s="117"/>
    </row>
    <row r="67" spans="1:16" ht="15" customHeight="1" x14ac:dyDescent="0.2">
      <c r="A67" s="120"/>
      <c r="B67" s="121"/>
      <c r="C67" s="57" t="s">
        <v>13</v>
      </c>
      <c r="D67" s="57" t="s">
        <v>14</v>
      </c>
      <c r="E67" s="121"/>
      <c r="F67" s="57" t="s">
        <v>13</v>
      </c>
      <c r="G67" s="57" t="s">
        <v>14</v>
      </c>
      <c r="H67" s="121"/>
      <c r="I67" s="57" t="s">
        <v>13</v>
      </c>
      <c r="J67" s="57" t="s">
        <v>14</v>
      </c>
      <c r="K67" s="121"/>
      <c r="L67" s="57" t="s">
        <v>13</v>
      </c>
      <c r="M67" s="57" t="s">
        <v>14</v>
      </c>
      <c r="N67" s="121"/>
      <c r="O67" s="57" t="s">
        <v>13</v>
      </c>
      <c r="P67" s="57" t="s">
        <v>14</v>
      </c>
    </row>
    <row r="68" spans="1:16" ht="15" customHeight="1" x14ac:dyDescent="0.2">
      <c r="A68" s="93" t="s">
        <v>15</v>
      </c>
      <c r="B68" s="22">
        <v>3594</v>
      </c>
      <c r="C68" s="22">
        <v>755</v>
      </c>
      <c r="D68" s="22">
        <v>2431</v>
      </c>
      <c r="E68" s="22">
        <v>59</v>
      </c>
      <c r="F68" s="22">
        <v>1328</v>
      </c>
      <c r="G68" s="22">
        <v>2429</v>
      </c>
      <c r="H68" s="22">
        <v>818</v>
      </c>
      <c r="I68" s="22">
        <v>14582</v>
      </c>
      <c r="J68" s="22">
        <v>11781</v>
      </c>
      <c r="K68" s="22">
        <v>0</v>
      </c>
      <c r="L68" s="22">
        <v>707</v>
      </c>
      <c r="M68" s="22">
        <v>2401</v>
      </c>
      <c r="N68" s="22">
        <v>87</v>
      </c>
      <c r="O68" s="22">
        <v>1287</v>
      </c>
      <c r="P68" s="22">
        <v>1693</v>
      </c>
    </row>
    <row r="69" spans="1:16" ht="15" customHeight="1" x14ac:dyDescent="0.2">
      <c r="A69" s="32" t="s">
        <v>16</v>
      </c>
      <c r="B69" s="22">
        <v>2395</v>
      </c>
      <c r="C69" s="22">
        <v>386</v>
      </c>
      <c r="D69" s="22">
        <v>1165</v>
      </c>
      <c r="E69" s="22">
        <v>44</v>
      </c>
      <c r="F69" s="22">
        <v>1143</v>
      </c>
      <c r="G69" s="22">
        <v>3438</v>
      </c>
      <c r="H69" s="22">
        <v>36</v>
      </c>
      <c r="I69" s="22">
        <v>2491</v>
      </c>
      <c r="J69" s="22">
        <v>1844</v>
      </c>
      <c r="K69" s="22">
        <v>0</v>
      </c>
      <c r="L69" s="22">
        <v>140</v>
      </c>
      <c r="M69" s="22">
        <v>327</v>
      </c>
      <c r="N69" s="22">
        <v>0</v>
      </c>
      <c r="O69" s="22">
        <v>0</v>
      </c>
      <c r="P69" s="22">
        <v>0</v>
      </c>
    </row>
    <row r="70" spans="1:16" ht="15" customHeight="1" x14ac:dyDescent="0.2">
      <c r="A70" s="32" t="s">
        <v>17</v>
      </c>
      <c r="B70" s="22">
        <v>709</v>
      </c>
      <c r="C70" s="22">
        <v>159</v>
      </c>
      <c r="D70" s="22">
        <v>597</v>
      </c>
      <c r="E70" s="22">
        <v>201</v>
      </c>
      <c r="F70" s="22">
        <v>53</v>
      </c>
      <c r="G70" s="22">
        <v>100</v>
      </c>
      <c r="H70" s="22">
        <v>148</v>
      </c>
      <c r="I70" s="22">
        <v>1133</v>
      </c>
      <c r="J70" s="22">
        <v>801</v>
      </c>
      <c r="K70" s="22">
        <v>0</v>
      </c>
      <c r="L70" s="22">
        <v>0</v>
      </c>
      <c r="M70" s="22">
        <v>0</v>
      </c>
      <c r="N70" s="22">
        <v>12</v>
      </c>
      <c r="O70" s="22">
        <v>47</v>
      </c>
      <c r="P70" s="22">
        <v>50</v>
      </c>
    </row>
    <row r="71" spans="1:16" ht="15" customHeight="1" x14ac:dyDescent="0.2">
      <c r="A71" s="32" t="s">
        <v>18</v>
      </c>
      <c r="B71" s="22">
        <v>1865</v>
      </c>
      <c r="C71" s="22">
        <v>675</v>
      </c>
      <c r="D71" s="22">
        <v>1389</v>
      </c>
      <c r="E71" s="22">
        <v>129</v>
      </c>
      <c r="F71" s="22">
        <v>1868</v>
      </c>
      <c r="G71" s="22">
        <v>2819</v>
      </c>
      <c r="H71" s="22">
        <v>4</v>
      </c>
      <c r="I71" s="22">
        <v>1442</v>
      </c>
      <c r="J71" s="22">
        <v>945</v>
      </c>
      <c r="K71" s="22">
        <v>0</v>
      </c>
      <c r="L71" s="22">
        <v>38</v>
      </c>
      <c r="M71" s="22">
        <v>150</v>
      </c>
      <c r="N71" s="22">
        <v>1</v>
      </c>
      <c r="O71" s="22">
        <v>688</v>
      </c>
      <c r="P71" s="22">
        <v>907</v>
      </c>
    </row>
    <row r="72" spans="1:16" ht="15" customHeight="1" x14ac:dyDescent="0.2">
      <c r="A72" s="32" t="s">
        <v>19</v>
      </c>
      <c r="B72" s="22">
        <v>264</v>
      </c>
      <c r="C72" s="22">
        <v>34</v>
      </c>
      <c r="D72" s="22">
        <v>107</v>
      </c>
      <c r="E72" s="22">
        <v>0</v>
      </c>
      <c r="F72" s="22">
        <v>30</v>
      </c>
      <c r="G72" s="22">
        <v>139</v>
      </c>
      <c r="H72" s="22">
        <v>0</v>
      </c>
      <c r="I72" s="22">
        <v>471</v>
      </c>
      <c r="J72" s="22">
        <v>441</v>
      </c>
      <c r="K72" s="22">
        <v>0</v>
      </c>
      <c r="L72" s="22">
        <v>17</v>
      </c>
      <c r="M72" s="22">
        <v>56</v>
      </c>
      <c r="N72" s="22">
        <v>0</v>
      </c>
      <c r="O72" s="22">
        <v>0</v>
      </c>
      <c r="P72" s="22">
        <v>0</v>
      </c>
    </row>
    <row r="73" spans="1:16" ht="15" customHeight="1" x14ac:dyDescent="0.2">
      <c r="A73" s="32" t="s">
        <v>20</v>
      </c>
      <c r="B73" s="22">
        <v>1161</v>
      </c>
      <c r="C73" s="22">
        <v>289</v>
      </c>
      <c r="D73" s="22">
        <v>882</v>
      </c>
      <c r="E73" s="22">
        <v>12</v>
      </c>
      <c r="F73" s="22">
        <v>484</v>
      </c>
      <c r="G73" s="22">
        <v>453</v>
      </c>
      <c r="H73" s="22">
        <v>140</v>
      </c>
      <c r="I73" s="22">
        <v>6117</v>
      </c>
      <c r="J73" s="22">
        <v>5808</v>
      </c>
      <c r="K73" s="22">
        <v>0</v>
      </c>
      <c r="L73" s="22">
        <v>0</v>
      </c>
      <c r="M73" s="22">
        <v>0</v>
      </c>
      <c r="N73" s="22">
        <v>0</v>
      </c>
      <c r="O73" s="22">
        <v>301</v>
      </c>
      <c r="P73" s="22">
        <v>341</v>
      </c>
    </row>
    <row r="74" spans="1:16" ht="15" customHeight="1" x14ac:dyDescent="0.2">
      <c r="A74" s="32" t="s">
        <v>21</v>
      </c>
      <c r="B74" s="22">
        <v>159</v>
      </c>
      <c r="C74" s="22">
        <v>123</v>
      </c>
      <c r="D74" s="22">
        <v>36</v>
      </c>
      <c r="E74" s="22">
        <v>0</v>
      </c>
      <c r="F74" s="22">
        <v>42</v>
      </c>
      <c r="G74" s="22">
        <v>172</v>
      </c>
      <c r="H74" s="22">
        <v>0</v>
      </c>
      <c r="I74" s="22">
        <v>238</v>
      </c>
      <c r="J74" s="22">
        <v>300</v>
      </c>
      <c r="K74" s="22">
        <v>0</v>
      </c>
      <c r="L74" s="22">
        <v>0</v>
      </c>
      <c r="M74" s="22">
        <v>0</v>
      </c>
      <c r="N74" s="22">
        <v>0</v>
      </c>
      <c r="O74" s="22">
        <v>53</v>
      </c>
      <c r="P74" s="22">
        <v>30</v>
      </c>
    </row>
    <row r="75" spans="1:16" ht="15" customHeight="1" x14ac:dyDescent="0.2">
      <c r="A75" s="32" t="s">
        <v>22</v>
      </c>
      <c r="B75" s="22">
        <v>1392</v>
      </c>
      <c r="C75" s="22">
        <v>497</v>
      </c>
      <c r="D75" s="22">
        <v>845</v>
      </c>
      <c r="E75" s="22">
        <v>0</v>
      </c>
      <c r="F75" s="22">
        <v>60</v>
      </c>
      <c r="G75" s="22">
        <v>84</v>
      </c>
      <c r="H75" s="22">
        <v>0</v>
      </c>
      <c r="I75" s="22">
        <v>92</v>
      </c>
      <c r="J75" s="22">
        <v>194</v>
      </c>
      <c r="K75" s="22">
        <v>0</v>
      </c>
      <c r="L75" s="22">
        <v>301</v>
      </c>
      <c r="M75" s="22">
        <v>1136</v>
      </c>
      <c r="N75" s="22">
        <v>7</v>
      </c>
      <c r="O75" s="22">
        <v>81</v>
      </c>
      <c r="P75" s="22">
        <v>106</v>
      </c>
    </row>
    <row r="76" spans="1:16" ht="15" customHeight="1" x14ac:dyDescent="0.2">
      <c r="A76" s="32" t="s">
        <v>23</v>
      </c>
      <c r="B76" s="22">
        <v>1337</v>
      </c>
      <c r="C76" s="22">
        <v>546</v>
      </c>
      <c r="D76" s="22">
        <v>981</v>
      </c>
      <c r="E76" s="22">
        <v>121</v>
      </c>
      <c r="F76" s="22">
        <v>54</v>
      </c>
      <c r="G76" s="22">
        <v>78</v>
      </c>
      <c r="H76" s="22">
        <v>175</v>
      </c>
      <c r="I76" s="22">
        <v>261</v>
      </c>
      <c r="J76" s="22">
        <v>301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</row>
    <row r="77" spans="1:16" ht="15" customHeight="1" x14ac:dyDescent="0.2">
      <c r="A77" s="32" t="s">
        <v>72</v>
      </c>
      <c r="B77" s="22">
        <v>356</v>
      </c>
      <c r="C77" s="22">
        <v>57</v>
      </c>
      <c r="D77" s="22">
        <v>197</v>
      </c>
      <c r="E77" s="22">
        <v>0</v>
      </c>
      <c r="F77" s="22">
        <v>4</v>
      </c>
      <c r="G77" s="22">
        <v>16</v>
      </c>
      <c r="H77" s="22">
        <v>7</v>
      </c>
      <c r="I77" s="22">
        <v>116</v>
      </c>
      <c r="J77" s="22">
        <v>143</v>
      </c>
      <c r="K77" s="22">
        <v>0</v>
      </c>
      <c r="L77" s="22">
        <v>34</v>
      </c>
      <c r="M77" s="22">
        <v>114</v>
      </c>
      <c r="N77" s="22">
        <v>3</v>
      </c>
      <c r="O77" s="22">
        <v>432</v>
      </c>
      <c r="P77" s="22">
        <v>345</v>
      </c>
    </row>
    <row r="78" spans="1:16" ht="15" customHeight="1" x14ac:dyDescent="0.2">
      <c r="A78" s="32" t="s">
        <v>24</v>
      </c>
      <c r="B78" s="22">
        <v>865</v>
      </c>
      <c r="C78" s="22">
        <v>210</v>
      </c>
      <c r="D78" s="22">
        <v>669</v>
      </c>
      <c r="E78" s="22">
        <v>0</v>
      </c>
      <c r="F78" s="22">
        <v>52</v>
      </c>
      <c r="G78" s="22">
        <v>245</v>
      </c>
      <c r="H78" s="22">
        <v>4</v>
      </c>
      <c r="I78" s="22">
        <v>2198</v>
      </c>
      <c r="J78" s="22">
        <v>3586</v>
      </c>
      <c r="K78" s="22">
        <v>0</v>
      </c>
      <c r="L78" s="22">
        <v>21</v>
      </c>
      <c r="M78" s="22">
        <v>70</v>
      </c>
      <c r="N78" s="22">
        <v>0</v>
      </c>
      <c r="O78" s="22">
        <v>127</v>
      </c>
      <c r="P78" s="22">
        <v>140</v>
      </c>
    </row>
    <row r="79" spans="1:16" ht="15" customHeight="1" x14ac:dyDescent="0.2">
      <c r="A79" s="32" t="s">
        <v>25</v>
      </c>
      <c r="B79" s="22">
        <v>1231</v>
      </c>
      <c r="C79" s="22">
        <v>662</v>
      </c>
      <c r="D79" s="22">
        <v>1485</v>
      </c>
      <c r="E79" s="22">
        <v>5</v>
      </c>
      <c r="F79" s="22">
        <v>699</v>
      </c>
      <c r="G79" s="22">
        <v>1461</v>
      </c>
      <c r="H79" s="22">
        <v>106</v>
      </c>
      <c r="I79" s="22">
        <v>1010</v>
      </c>
      <c r="J79" s="22">
        <v>845</v>
      </c>
      <c r="K79" s="22">
        <v>0</v>
      </c>
      <c r="L79" s="22">
        <v>0</v>
      </c>
      <c r="M79" s="22">
        <v>0</v>
      </c>
      <c r="N79" s="22">
        <v>0</v>
      </c>
      <c r="O79" s="22">
        <v>68</v>
      </c>
      <c r="P79" s="22">
        <v>75</v>
      </c>
    </row>
    <row r="80" spans="1:16" ht="15" customHeight="1" x14ac:dyDescent="0.2">
      <c r="A80" s="32" t="s">
        <v>26</v>
      </c>
      <c r="B80" s="22">
        <v>0</v>
      </c>
      <c r="C80" s="22">
        <v>52</v>
      </c>
      <c r="D80" s="22">
        <v>374</v>
      </c>
      <c r="E80" s="22">
        <v>33</v>
      </c>
      <c r="F80" s="22">
        <v>256</v>
      </c>
      <c r="G80" s="22">
        <v>357</v>
      </c>
      <c r="H80" s="22">
        <v>357</v>
      </c>
      <c r="I80" s="22">
        <v>752</v>
      </c>
      <c r="J80" s="22">
        <v>574</v>
      </c>
      <c r="K80" s="22">
        <v>0</v>
      </c>
      <c r="L80" s="22">
        <v>76</v>
      </c>
      <c r="M80" s="22">
        <v>89</v>
      </c>
      <c r="N80" s="22">
        <v>0</v>
      </c>
      <c r="O80" s="22">
        <v>306</v>
      </c>
      <c r="P80" s="22">
        <v>336</v>
      </c>
    </row>
    <row r="81" spans="1:25" ht="15" customHeight="1" x14ac:dyDescent="0.2">
      <c r="A81" s="32" t="s">
        <v>27</v>
      </c>
      <c r="B81" s="22">
        <v>3241</v>
      </c>
      <c r="C81" s="22">
        <v>599</v>
      </c>
      <c r="D81" s="22">
        <v>1400</v>
      </c>
      <c r="E81" s="22">
        <v>108</v>
      </c>
      <c r="F81" s="22">
        <v>95</v>
      </c>
      <c r="G81" s="22">
        <v>369</v>
      </c>
      <c r="H81" s="22">
        <v>387</v>
      </c>
      <c r="I81" s="22">
        <v>2875</v>
      </c>
      <c r="J81" s="22">
        <v>2347</v>
      </c>
      <c r="K81" s="22">
        <v>0</v>
      </c>
      <c r="L81" s="22">
        <v>0</v>
      </c>
      <c r="M81" s="22">
        <v>0</v>
      </c>
      <c r="N81" s="22">
        <v>0</v>
      </c>
      <c r="O81" s="22">
        <v>112</v>
      </c>
      <c r="P81" s="22">
        <v>116</v>
      </c>
    </row>
    <row r="82" spans="1:25" ht="15" customHeight="1" x14ac:dyDescent="0.2">
      <c r="A82" s="34" t="s">
        <v>61</v>
      </c>
      <c r="B82" s="26">
        <v>18569</v>
      </c>
      <c r="C82" s="26">
        <v>5044</v>
      </c>
      <c r="D82" s="26">
        <v>12558</v>
      </c>
      <c r="E82" s="26">
        <v>712</v>
      </c>
      <c r="F82" s="26">
        <v>6168</v>
      </c>
      <c r="G82" s="26">
        <v>12160</v>
      </c>
      <c r="H82" s="26">
        <v>2182</v>
      </c>
      <c r="I82" s="26">
        <v>33778</v>
      </c>
      <c r="J82" s="26">
        <v>29910</v>
      </c>
      <c r="K82" s="26">
        <v>0</v>
      </c>
      <c r="L82" s="26">
        <v>1334</v>
      </c>
      <c r="M82" s="26">
        <v>4343</v>
      </c>
      <c r="N82" s="26">
        <v>110</v>
      </c>
      <c r="O82" s="26">
        <v>3502</v>
      </c>
      <c r="P82" s="26">
        <v>4139</v>
      </c>
    </row>
    <row r="83" spans="1:25" ht="15" customHeight="1" x14ac:dyDescent="0.2">
      <c r="A83" s="104"/>
      <c r="B83" s="114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98"/>
      <c r="R83" s="98"/>
      <c r="S83" s="98"/>
    </row>
    <row r="84" spans="1:25" ht="15" customHeight="1" x14ac:dyDescent="0.2">
      <c r="A84" s="117" t="s">
        <v>75</v>
      </c>
      <c r="B84" s="136" t="s">
        <v>154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7"/>
      <c r="W84" s="137"/>
      <c r="X84" s="137"/>
      <c r="Y84" s="134"/>
    </row>
    <row r="85" spans="1:25" ht="24.75" customHeight="1" x14ac:dyDescent="0.2">
      <c r="A85" s="122"/>
      <c r="B85" s="135" t="s">
        <v>36</v>
      </c>
      <c r="C85" s="123"/>
      <c r="D85" s="123"/>
      <c r="E85" s="135" t="s">
        <v>113</v>
      </c>
      <c r="F85" s="123"/>
      <c r="G85" s="123"/>
      <c r="H85" s="138" t="s">
        <v>35</v>
      </c>
      <c r="I85" s="138"/>
      <c r="J85" s="139"/>
      <c r="K85" s="138" t="s">
        <v>58</v>
      </c>
      <c r="L85" s="138"/>
      <c r="M85" s="139"/>
      <c r="N85" s="138" t="s">
        <v>33</v>
      </c>
      <c r="O85" s="138"/>
      <c r="P85" s="139"/>
      <c r="Q85" s="135" t="s">
        <v>40</v>
      </c>
      <c r="R85" s="123"/>
      <c r="S85" s="123"/>
      <c r="T85" s="132" t="s">
        <v>34</v>
      </c>
      <c r="U85" s="133"/>
      <c r="V85" s="134"/>
      <c r="W85" s="135" t="s">
        <v>30</v>
      </c>
      <c r="X85" s="123"/>
      <c r="Y85" s="123"/>
    </row>
    <row r="86" spans="1:25" ht="15" customHeight="1" x14ac:dyDescent="0.2">
      <c r="A86" s="122"/>
      <c r="B86" s="117" t="s">
        <v>112</v>
      </c>
      <c r="C86" s="117" t="s">
        <v>28</v>
      </c>
      <c r="D86" s="117"/>
      <c r="E86" s="117" t="s">
        <v>112</v>
      </c>
      <c r="F86" s="117" t="s">
        <v>28</v>
      </c>
      <c r="G86" s="117"/>
      <c r="H86" s="117" t="s">
        <v>112</v>
      </c>
      <c r="I86" s="117" t="s">
        <v>28</v>
      </c>
      <c r="J86" s="117"/>
      <c r="K86" s="117" t="s">
        <v>112</v>
      </c>
      <c r="L86" s="117" t="s">
        <v>28</v>
      </c>
      <c r="M86" s="117"/>
      <c r="N86" s="117" t="s">
        <v>112</v>
      </c>
      <c r="O86" s="117" t="s">
        <v>28</v>
      </c>
      <c r="P86" s="117"/>
      <c r="Q86" s="117" t="s">
        <v>112</v>
      </c>
      <c r="R86" s="117" t="s">
        <v>28</v>
      </c>
      <c r="S86" s="117"/>
      <c r="T86" s="117" t="s">
        <v>112</v>
      </c>
      <c r="U86" s="117" t="s">
        <v>28</v>
      </c>
      <c r="V86" s="117"/>
      <c r="W86" s="117" t="s">
        <v>112</v>
      </c>
      <c r="X86" s="117" t="s">
        <v>28</v>
      </c>
      <c r="Y86" s="117"/>
    </row>
    <row r="87" spans="1:25" ht="15" customHeight="1" x14ac:dyDescent="0.2">
      <c r="A87" s="122"/>
      <c r="B87" s="121"/>
      <c r="C87" s="57" t="s">
        <v>13</v>
      </c>
      <c r="D87" s="57" t="s">
        <v>14</v>
      </c>
      <c r="E87" s="121"/>
      <c r="F87" s="57" t="s">
        <v>13</v>
      </c>
      <c r="G87" s="57" t="s">
        <v>14</v>
      </c>
      <c r="H87" s="121"/>
      <c r="I87" s="57" t="s">
        <v>13</v>
      </c>
      <c r="J87" s="57" t="s">
        <v>14</v>
      </c>
      <c r="K87" s="121"/>
      <c r="L87" s="57" t="s">
        <v>13</v>
      </c>
      <c r="M87" s="57" t="s">
        <v>14</v>
      </c>
      <c r="N87" s="121"/>
      <c r="O87" s="57" t="s">
        <v>13</v>
      </c>
      <c r="P87" s="57" t="s">
        <v>14</v>
      </c>
      <c r="Q87" s="121"/>
      <c r="R87" s="57" t="s">
        <v>13</v>
      </c>
      <c r="S87" s="57" t="s">
        <v>14</v>
      </c>
      <c r="T87" s="121"/>
      <c r="U87" s="57" t="s">
        <v>13</v>
      </c>
      <c r="V87" s="57" t="s">
        <v>14</v>
      </c>
      <c r="W87" s="121"/>
      <c r="X87" s="57" t="s">
        <v>13</v>
      </c>
      <c r="Y87" s="57" t="s">
        <v>14</v>
      </c>
    </row>
    <row r="88" spans="1:25" ht="15" customHeight="1" x14ac:dyDescent="0.2">
      <c r="A88" s="30" t="s">
        <v>15</v>
      </c>
      <c r="B88" s="47">
        <v>23</v>
      </c>
      <c r="C88" s="47">
        <v>50</v>
      </c>
      <c r="D88" s="47">
        <v>29</v>
      </c>
      <c r="E88" s="47">
        <v>8</v>
      </c>
      <c r="F88" s="47">
        <v>213</v>
      </c>
      <c r="G88" s="47">
        <v>256</v>
      </c>
      <c r="H88" s="47">
        <v>0</v>
      </c>
      <c r="I88" s="47">
        <v>532</v>
      </c>
      <c r="J88" s="47">
        <v>1855</v>
      </c>
      <c r="K88" s="47">
        <v>0</v>
      </c>
      <c r="L88" s="47">
        <v>406</v>
      </c>
      <c r="M88" s="47">
        <v>1195</v>
      </c>
      <c r="N88" s="47">
        <v>0</v>
      </c>
      <c r="O88" s="47">
        <v>168</v>
      </c>
      <c r="P88" s="47">
        <v>100</v>
      </c>
      <c r="Q88" s="47">
        <v>175</v>
      </c>
      <c r="R88" s="47">
        <v>301</v>
      </c>
      <c r="S88" s="47">
        <v>197</v>
      </c>
      <c r="T88" s="22">
        <v>9</v>
      </c>
      <c r="U88" s="47">
        <v>16</v>
      </c>
      <c r="V88" s="47">
        <v>17</v>
      </c>
      <c r="W88" s="22">
        <v>0</v>
      </c>
      <c r="X88" s="22">
        <v>0</v>
      </c>
      <c r="Y88" s="22">
        <v>0</v>
      </c>
    </row>
    <row r="89" spans="1:25" ht="15" customHeight="1" x14ac:dyDescent="0.2">
      <c r="A89" s="32" t="s">
        <v>16</v>
      </c>
      <c r="B89" s="22">
        <v>8</v>
      </c>
      <c r="C89" s="22">
        <v>52</v>
      </c>
      <c r="D89" s="22">
        <v>47</v>
      </c>
      <c r="E89" s="22">
        <v>43</v>
      </c>
      <c r="F89" s="22">
        <v>802</v>
      </c>
      <c r="G89" s="22">
        <v>604</v>
      </c>
      <c r="H89" s="22">
        <v>0</v>
      </c>
      <c r="I89" s="22">
        <v>1228</v>
      </c>
      <c r="J89" s="22">
        <v>3473</v>
      </c>
      <c r="K89" s="22">
        <v>0</v>
      </c>
      <c r="L89" s="22">
        <v>885</v>
      </c>
      <c r="M89" s="22">
        <v>2620</v>
      </c>
      <c r="N89" s="22">
        <v>1</v>
      </c>
      <c r="O89" s="22">
        <v>264</v>
      </c>
      <c r="P89" s="22">
        <v>194</v>
      </c>
      <c r="Q89" s="22">
        <v>223</v>
      </c>
      <c r="R89" s="22">
        <v>52</v>
      </c>
      <c r="S89" s="22">
        <v>114</v>
      </c>
      <c r="T89" s="22">
        <v>1</v>
      </c>
      <c r="U89" s="22">
        <v>8</v>
      </c>
      <c r="V89" s="22">
        <v>8</v>
      </c>
      <c r="W89" s="22">
        <v>0</v>
      </c>
      <c r="X89" s="22">
        <v>16</v>
      </c>
      <c r="Y89" s="22">
        <v>23</v>
      </c>
    </row>
    <row r="90" spans="1:25" ht="15" customHeight="1" x14ac:dyDescent="0.2">
      <c r="A90" s="32" t="s">
        <v>17</v>
      </c>
      <c r="B90" s="22">
        <v>11</v>
      </c>
      <c r="C90" s="22">
        <v>38</v>
      </c>
      <c r="D90" s="22">
        <v>28</v>
      </c>
      <c r="E90" s="22">
        <v>14</v>
      </c>
      <c r="F90" s="22">
        <v>310</v>
      </c>
      <c r="G90" s="22">
        <v>219</v>
      </c>
      <c r="H90" s="22">
        <v>0</v>
      </c>
      <c r="I90" s="22">
        <v>783</v>
      </c>
      <c r="J90" s="22">
        <v>2232</v>
      </c>
      <c r="K90" s="22">
        <v>0</v>
      </c>
      <c r="L90" s="22">
        <v>329</v>
      </c>
      <c r="M90" s="22">
        <v>794</v>
      </c>
      <c r="N90" s="22">
        <v>0</v>
      </c>
      <c r="O90" s="22">
        <v>122</v>
      </c>
      <c r="P90" s="22">
        <v>193</v>
      </c>
      <c r="Q90" s="22">
        <v>131</v>
      </c>
      <c r="R90" s="22">
        <v>56</v>
      </c>
      <c r="S90" s="22">
        <v>83</v>
      </c>
      <c r="T90" s="22">
        <v>0</v>
      </c>
      <c r="U90" s="22">
        <v>0</v>
      </c>
      <c r="V90" s="22">
        <v>0</v>
      </c>
      <c r="W90" s="22">
        <v>13</v>
      </c>
      <c r="X90" s="22">
        <v>30</v>
      </c>
      <c r="Y90" s="22">
        <v>19</v>
      </c>
    </row>
    <row r="91" spans="1:25" ht="15" customHeight="1" x14ac:dyDescent="0.2">
      <c r="A91" s="32" t="s">
        <v>18</v>
      </c>
      <c r="B91" s="22">
        <v>0</v>
      </c>
      <c r="C91" s="22">
        <v>6</v>
      </c>
      <c r="D91" s="22">
        <v>20</v>
      </c>
      <c r="E91" s="22">
        <v>46</v>
      </c>
      <c r="F91" s="22">
        <v>542</v>
      </c>
      <c r="G91" s="22">
        <v>467</v>
      </c>
      <c r="H91" s="22">
        <v>0</v>
      </c>
      <c r="I91" s="22">
        <v>437</v>
      </c>
      <c r="J91" s="22">
        <v>1041</v>
      </c>
      <c r="K91" s="22">
        <v>0</v>
      </c>
      <c r="L91" s="22">
        <v>490</v>
      </c>
      <c r="M91" s="22">
        <v>1209</v>
      </c>
      <c r="N91" s="22">
        <v>0</v>
      </c>
      <c r="O91" s="22">
        <v>81</v>
      </c>
      <c r="P91" s="22">
        <v>159</v>
      </c>
      <c r="Q91" s="22">
        <v>117</v>
      </c>
      <c r="R91" s="22">
        <v>54</v>
      </c>
      <c r="S91" s="22">
        <v>96</v>
      </c>
      <c r="T91" s="22">
        <v>0</v>
      </c>
      <c r="U91" s="22">
        <v>3</v>
      </c>
      <c r="V91" s="22">
        <v>3</v>
      </c>
      <c r="W91" s="22">
        <v>0</v>
      </c>
      <c r="X91" s="22">
        <v>8</v>
      </c>
      <c r="Y91" s="22">
        <v>3</v>
      </c>
    </row>
    <row r="92" spans="1:25" ht="15" customHeight="1" x14ac:dyDescent="0.2">
      <c r="A92" s="32" t="s">
        <v>19</v>
      </c>
      <c r="B92" s="22">
        <v>7</v>
      </c>
      <c r="C92" s="22">
        <v>3</v>
      </c>
      <c r="D92" s="22">
        <v>8</v>
      </c>
      <c r="E92" s="22">
        <v>18</v>
      </c>
      <c r="F92" s="22">
        <v>111</v>
      </c>
      <c r="G92" s="22">
        <v>176</v>
      </c>
      <c r="H92" s="22">
        <v>0</v>
      </c>
      <c r="I92" s="22">
        <v>216</v>
      </c>
      <c r="J92" s="22">
        <v>621</v>
      </c>
      <c r="K92" s="22">
        <v>0</v>
      </c>
      <c r="L92" s="22">
        <v>196</v>
      </c>
      <c r="M92" s="22">
        <v>537</v>
      </c>
      <c r="N92" s="22">
        <v>0</v>
      </c>
      <c r="O92" s="22">
        <v>47</v>
      </c>
      <c r="P92" s="22">
        <v>60</v>
      </c>
      <c r="Q92" s="22">
        <v>14</v>
      </c>
      <c r="R92" s="22">
        <v>59</v>
      </c>
      <c r="S92" s="22">
        <v>46</v>
      </c>
      <c r="T92" s="22">
        <v>0</v>
      </c>
      <c r="U92" s="22">
        <v>5</v>
      </c>
      <c r="V92" s="22">
        <v>1</v>
      </c>
      <c r="W92" s="22">
        <v>0</v>
      </c>
      <c r="X92" s="22">
        <v>0</v>
      </c>
      <c r="Y92" s="22">
        <v>0</v>
      </c>
    </row>
    <row r="93" spans="1:25" ht="15" customHeight="1" x14ac:dyDescent="0.2">
      <c r="A93" s="32" t="s">
        <v>20</v>
      </c>
      <c r="B93" s="22">
        <v>1</v>
      </c>
      <c r="C93" s="22">
        <v>8</v>
      </c>
      <c r="D93" s="22">
        <v>9</v>
      </c>
      <c r="E93" s="22">
        <v>103</v>
      </c>
      <c r="F93" s="22">
        <v>756</v>
      </c>
      <c r="G93" s="22">
        <v>443</v>
      </c>
      <c r="H93" s="22">
        <v>0</v>
      </c>
      <c r="I93" s="22">
        <v>785</v>
      </c>
      <c r="J93" s="22">
        <v>2063</v>
      </c>
      <c r="K93" s="22">
        <v>0</v>
      </c>
      <c r="L93" s="22">
        <v>766</v>
      </c>
      <c r="M93" s="22">
        <v>1675</v>
      </c>
      <c r="N93" s="22">
        <v>0</v>
      </c>
      <c r="O93" s="22">
        <v>321</v>
      </c>
      <c r="P93" s="22">
        <v>211</v>
      </c>
      <c r="Q93" s="22">
        <v>181</v>
      </c>
      <c r="R93" s="22">
        <v>186</v>
      </c>
      <c r="S93" s="22">
        <v>196</v>
      </c>
      <c r="T93" s="22">
        <v>2</v>
      </c>
      <c r="U93" s="22">
        <v>7</v>
      </c>
      <c r="V93" s="22">
        <v>2</v>
      </c>
      <c r="W93" s="22">
        <v>1</v>
      </c>
      <c r="X93" s="22">
        <v>9</v>
      </c>
      <c r="Y93" s="22">
        <v>5</v>
      </c>
    </row>
    <row r="94" spans="1:25" ht="15" customHeight="1" x14ac:dyDescent="0.2">
      <c r="A94" s="32" t="s">
        <v>21</v>
      </c>
      <c r="B94" s="22">
        <v>10</v>
      </c>
      <c r="C94" s="22">
        <v>21</v>
      </c>
      <c r="D94" s="22">
        <v>9</v>
      </c>
      <c r="E94" s="22">
        <v>25</v>
      </c>
      <c r="F94" s="22">
        <v>137</v>
      </c>
      <c r="G94" s="22">
        <v>168</v>
      </c>
      <c r="H94" s="22">
        <v>0</v>
      </c>
      <c r="I94" s="22">
        <v>290</v>
      </c>
      <c r="J94" s="22">
        <v>791</v>
      </c>
      <c r="K94" s="22">
        <v>3</v>
      </c>
      <c r="L94" s="22">
        <v>342</v>
      </c>
      <c r="M94" s="22">
        <v>826</v>
      </c>
      <c r="N94" s="22">
        <v>0</v>
      </c>
      <c r="O94" s="22">
        <v>72</v>
      </c>
      <c r="P94" s="22">
        <v>68</v>
      </c>
      <c r="Q94" s="22">
        <v>32</v>
      </c>
      <c r="R94" s="22">
        <v>69</v>
      </c>
      <c r="S94" s="22">
        <v>76</v>
      </c>
      <c r="T94" s="22">
        <v>0</v>
      </c>
      <c r="U94" s="22">
        <v>5</v>
      </c>
      <c r="V94" s="22">
        <v>2</v>
      </c>
      <c r="W94" s="22">
        <v>0</v>
      </c>
      <c r="X94" s="22">
        <v>8</v>
      </c>
      <c r="Y94" s="22">
        <v>4</v>
      </c>
    </row>
    <row r="95" spans="1:25" ht="15" customHeight="1" x14ac:dyDescent="0.2">
      <c r="A95" s="32" t="s">
        <v>22</v>
      </c>
      <c r="B95" s="22">
        <v>0</v>
      </c>
      <c r="C95" s="22">
        <v>1</v>
      </c>
      <c r="D95" s="22">
        <v>5</v>
      </c>
      <c r="E95" s="22">
        <v>8</v>
      </c>
      <c r="F95" s="22">
        <v>232</v>
      </c>
      <c r="G95" s="22">
        <v>345</v>
      </c>
      <c r="H95" s="22">
        <v>0</v>
      </c>
      <c r="I95" s="22">
        <v>528</v>
      </c>
      <c r="J95" s="22">
        <v>1589</v>
      </c>
      <c r="K95" s="22">
        <v>0</v>
      </c>
      <c r="L95" s="22">
        <v>262</v>
      </c>
      <c r="M95" s="22">
        <v>760</v>
      </c>
      <c r="N95" s="22">
        <v>0</v>
      </c>
      <c r="O95" s="22">
        <v>129</v>
      </c>
      <c r="P95" s="22">
        <v>93</v>
      </c>
      <c r="Q95" s="22">
        <v>61</v>
      </c>
      <c r="R95" s="22">
        <v>44</v>
      </c>
      <c r="S95" s="22">
        <v>46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</row>
    <row r="96" spans="1:25" ht="15" customHeight="1" x14ac:dyDescent="0.2">
      <c r="A96" s="32" t="s">
        <v>23</v>
      </c>
      <c r="B96" s="22">
        <v>0</v>
      </c>
      <c r="C96" s="22">
        <v>17</v>
      </c>
      <c r="D96" s="22">
        <v>13</v>
      </c>
      <c r="E96" s="22">
        <v>16</v>
      </c>
      <c r="F96" s="22">
        <v>310</v>
      </c>
      <c r="G96" s="22">
        <v>244</v>
      </c>
      <c r="H96" s="22">
        <v>0</v>
      </c>
      <c r="I96" s="22">
        <v>533</v>
      </c>
      <c r="J96" s="22">
        <v>1401</v>
      </c>
      <c r="K96" s="22">
        <v>0</v>
      </c>
      <c r="L96" s="22">
        <v>441</v>
      </c>
      <c r="M96" s="22">
        <v>1000</v>
      </c>
      <c r="N96" s="22">
        <v>0</v>
      </c>
      <c r="O96" s="22">
        <v>89</v>
      </c>
      <c r="P96" s="22">
        <v>62</v>
      </c>
      <c r="Q96" s="22">
        <v>95</v>
      </c>
      <c r="R96" s="22">
        <v>39</v>
      </c>
      <c r="S96" s="22">
        <v>56</v>
      </c>
      <c r="T96" s="22">
        <v>1</v>
      </c>
      <c r="U96" s="22">
        <v>13</v>
      </c>
      <c r="V96" s="22">
        <v>6</v>
      </c>
      <c r="W96" s="22">
        <v>0</v>
      </c>
      <c r="X96" s="22">
        <v>0</v>
      </c>
      <c r="Y96" s="22">
        <v>0</v>
      </c>
    </row>
    <row r="97" spans="1:25" ht="15" customHeight="1" x14ac:dyDescent="0.2">
      <c r="A97" s="32" t="s">
        <v>72</v>
      </c>
      <c r="B97" s="22">
        <v>1</v>
      </c>
      <c r="C97" s="22">
        <v>17</v>
      </c>
      <c r="D97" s="22">
        <v>9</v>
      </c>
      <c r="E97" s="22">
        <v>13</v>
      </c>
      <c r="F97" s="22">
        <v>315</v>
      </c>
      <c r="G97" s="22">
        <v>161</v>
      </c>
      <c r="H97" s="22">
        <v>0</v>
      </c>
      <c r="I97" s="22">
        <v>526</v>
      </c>
      <c r="J97" s="22">
        <v>1507</v>
      </c>
      <c r="K97" s="22">
        <v>2</v>
      </c>
      <c r="L97" s="22">
        <v>431</v>
      </c>
      <c r="M97" s="22">
        <v>1120</v>
      </c>
      <c r="N97" s="22">
        <v>0</v>
      </c>
      <c r="O97" s="22">
        <v>146</v>
      </c>
      <c r="P97" s="22">
        <v>83</v>
      </c>
      <c r="Q97" s="22">
        <v>48</v>
      </c>
      <c r="R97" s="22">
        <v>83</v>
      </c>
      <c r="S97" s="22">
        <v>62</v>
      </c>
      <c r="T97" s="22">
        <v>1</v>
      </c>
      <c r="U97" s="22">
        <v>3</v>
      </c>
      <c r="V97" s="22">
        <v>3</v>
      </c>
      <c r="W97" s="22">
        <v>0</v>
      </c>
      <c r="X97" s="22">
        <v>8</v>
      </c>
      <c r="Y97" s="22">
        <v>4</v>
      </c>
    </row>
    <row r="98" spans="1:25" ht="15" customHeight="1" x14ac:dyDescent="0.2">
      <c r="A98" s="32" t="s">
        <v>24</v>
      </c>
      <c r="B98" s="22">
        <v>21</v>
      </c>
      <c r="C98" s="22">
        <v>44</v>
      </c>
      <c r="D98" s="22">
        <v>25</v>
      </c>
      <c r="E98" s="22">
        <v>17</v>
      </c>
      <c r="F98" s="22">
        <v>626</v>
      </c>
      <c r="G98" s="22">
        <v>411</v>
      </c>
      <c r="H98" s="22">
        <v>0</v>
      </c>
      <c r="I98" s="22">
        <v>519</v>
      </c>
      <c r="J98" s="22">
        <v>1839</v>
      </c>
      <c r="K98" s="22">
        <v>0</v>
      </c>
      <c r="L98" s="22">
        <v>905</v>
      </c>
      <c r="M98" s="22">
        <v>2602</v>
      </c>
      <c r="N98" s="22">
        <v>0</v>
      </c>
      <c r="O98" s="22">
        <v>262</v>
      </c>
      <c r="P98" s="22">
        <v>170</v>
      </c>
      <c r="Q98" s="22">
        <v>209</v>
      </c>
      <c r="R98" s="22">
        <v>182</v>
      </c>
      <c r="S98" s="22">
        <v>178</v>
      </c>
      <c r="T98" s="22">
        <v>3</v>
      </c>
      <c r="U98" s="22">
        <v>1</v>
      </c>
      <c r="V98" s="22">
        <v>3</v>
      </c>
      <c r="W98" s="22">
        <v>1</v>
      </c>
      <c r="X98" s="22">
        <v>19</v>
      </c>
      <c r="Y98" s="22">
        <v>6</v>
      </c>
    </row>
    <row r="99" spans="1:25" ht="15" customHeight="1" x14ac:dyDescent="0.2">
      <c r="A99" s="32" t="s">
        <v>25</v>
      </c>
      <c r="B99" s="22">
        <v>0</v>
      </c>
      <c r="C99" s="22">
        <v>4</v>
      </c>
      <c r="D99" s="22">
        <v>2</v>
      </c>
      <c r="E99" s="22">
        <v>19</v>
      </c>
      <c r="F99" s="22">
        <v>530</v>
      </c>
      <c r="G99" s="22">
        <v>333</v>
      </c>
      <c r="H99" s="22">
        <v>0</v>
      </c>
      <c r="I99" s="22">
        <v>640</v>
      </c>
      <c r="J99" s="22">
        <v>1748</v>
      </c>
      <c r="K99" s="22">
        <v>0</v>
      </c>
      <c r="L99" s="22">
        <v>351</v>
      </c>
      <c r="M99" s="22">
        <v>967</v>
      </c>
      <c r="N99" s="22">
        <v>0</v>
      </c>
      <c r="O99" s="22">
        <v>133</v>
      </c>
      <c r="P99" s="22">
        <v>177</v>
      </c>
      <c r="Q99" s="22">
        <v>168</v>
      </c>
      <c r="R99" s="22">
        <v>284</v>
      </c>
      <c r="S99" s="22">
        <v>204</v>
      </c>
      <c r="T99" s="22">
        <v>0</v>
      </c>
      <c r="U99" s="22">
        <v>4</v>
      </c>
      <c r="V99" s="22">
        <v>4</v>
      </c>
      <c r="W99" s="22">
        <v>0</v>
      </c>
      <c r="X99" s="22">
        <v>25</v>
      </c>
      <c r="Y99" s="22">
        <v>5</v>
      </c>
    </row>
    <row r="100" spans="1:25" ht="15" customHeight="1" x14ac:dyDescent="0.2">
      <c r="A100" s="32" t="s">
        <v>26</v>
      </c>
      <c r="B100" s="22">
        <v>0</v>
      </c>
      <c r="C100" s="22">
        <v>6</v>
      </c>
      <c r="D100" s="22">
        <v>5</v>
      </c>
      <c r="E100" s="22">
        <v>13</v>
      </c>
      <c r="F100" s="22">
        <v>274</v>
      </c>
      <c r="G100" s="22">
        <v>320</v>
      </c>
      <c r="H100" s="22">
        <v>0</v>
      </c>
      <c r="I100" s="22">
        <v>558</v>
      </c>
      <c r="J100" s="22">
        <v>1718</v>
      </c>
      <c r="K100" s="22">
        <v>0</v>
      </c>
      <c r="L100" s="22">
        <v>426</v>
      </c>
      <c r="M100" s="22">
        <v>901</v>
      </c>
      <c r="N100" s="22">
        <v>1</v>
      </c>
      <c r="O100" s="22">
        <v>145</v>
      </c>
      <c r="P100" s="22">
        <v>152</v>
      </c>
      <c r="Q100" s="22">
        <v>3</v>
      </c>
      <c r="R100" s="22">
        <v>157</v>
      </c>
      <c r="S100" s="22">
        <v>110</v>
      </c>
      <c r="T100" s="22">
        <v>0</v>
      </c>
      <c r="U100" s="22">
        <v>10</v>
      </c>
      <c r="V100" s="22">
        <v>5</v>
      </c>
      <c r="W100" s="22">
        <v>0</v>
      </c>
      <c r="X100" s="22">
        <v>0</v>
      </c>
      <c r="Y100" s="22">
        <v>0</v>
      </c>
    </row>
    <row r="101" spans="1:25" ht="15" customHeight="1" x14ac:dyDescent="0.2">
      <c r="A101" s="40" t="s">
        <v>27</v>
      </c>
      <c r="B101" s="48">
        <v>0</v>
      </c>
      <c r="C101" s="48">
        <v>2</v>
      </c>
      <c r="D101" s="48">
        <v>13</v>
      </c>
      <c r="E101" s="48">
        <v>37</v>
      </c>
      <c r="F101" s="48">
        <v>605</v>
      </c>
      <c r="G101" s="48">
        <v>562</v>
      </c>
      <c r="H101" s="48">
        <v>0</v>
      </c>
      <c r="I101" s="48">
        <v>1026</v>
      </c>
      <c r="J101" s="48">
        <v>3229</v>
      </c>
      <c r="K101" s="48">
        <v>0</v>
      </c>
      <c r="L101" s="48">
        <v>933</v>
      </c>
      <c r="M101" s="48">
        <v>2143</v>
      </c>
      <c r="N101" s="48">
        <v>0</v>
      </c>
      <c r="O101" s="48">
        <v>357</v>
      </c>
      <c r="P101" s="48">
        <v>227</v>
      </c>
      <c r="Q101" s="48">
        <v>265</v>
      </c>
      <c r="R101" s="48">
        <v>445</v>
      </c>
      <c r="S101" s="48">
        <v>220</v>
      </c>
      <c r="T101" s="22">
        <v>12</v>
      </c>
      <c r="U101" s="48">
        <v>21</v>
      </c>
      <c r="V101" s="48">
        <v>11</v>
      </c>
      <c r="W101" s="22">
        <v>8</v>
      </c>
      <c r="X101" s="22">
        <v>8</v>
      </c>
      <c r="Y101" s="22">
        <v>4</v>
      </c>
    </row>
    <row r="102" spans="1:25" ht="15" customHeight="1" x14ac:dyDescent="0.2">
      <c r="A102" s="34" t="s">
        <v>61</v>
      </c>
      <c r="B102" s="26">
        <f t="shared" ref="B102:T102" si="2">SUM(B88:B101)</f>
        <v>82</v>
      </c>
      <c r="C102" s="26">
        <f t="shared" si="2"/>
        <v>269</v>
      </c>
      <c r="D102" s="26">
        <f t="shared" si="2"/>
        <v>222</v>
      </c>
      <c r="E102" s="26">
        <f t="shared" si="2"/>
        <v>380</v>
      </c>
      <c r="F102" s="26">
        <f t="shared" si="2"/>
        <v>5763</v>
      </c>
      <c r="G102" s="26">
        <f t="shared" si="2"/>
        <v>4709</v>
      </c>
      <c r="H102" s="26">
        <f t="shared" si="2"/>
        <v>0</v>
      </c>
      <c r="I102" s="26">
        <f t="shared" si="2"/>
        <v>8601</v>
      </c>
      <c r="J102" s="26">
        <f t="shared" si="2"/>
        <v>25107</v>
      </c>
      <c r="K102" s="26">
        <f t="shared" si="2"/>
        <v>5</v>
      </c>
      <c r="L102" s="26">
        <f t="shared" si="2"/>
        <v>7163</v>
      </c>
      <c r="M102" s="26">
        <f t="shared" si="2"/>
        <v>18349</v>
      </c>
      <c r="N102" s="26">
        <f t="shared" si="2"/>
        <v>2</v>
      </c>
      <c r="O102" s="26">
        <f t="shared" si="2"/>
        <v>2336</v>
      </c>
      <c r="P102" s="26">
        <f t="shared" si="2"/>
        <v>1949</v>
      </c>
      <c r="Q102" s="26">
        <f t="shared" si="2"/>
        <v>1722</v>
      </c>
      <c r="R102" s="26">
        <f t="shared" si="2"/>
        <v>2011</v>
      </c>
      <c r="S102" s="26">
        <f t="shared" si="2"/>
        <v>1684</v>
      </c>
      <c r="T102" s="26">
        <f t="shared" si="2"/>
        <v>29</v>
      </c>
      <c r="U102" s="26">
        <f t="shared" ref="U102:V102" si="3">SUM(U88:U101)</f>
        <v>96</v>
      </c>
      <c r="V102" s="26">
        <f t="shared" si="3"/>
        <v>65</v>
      </c>
      <c r="W102" s="26">
        <f t="shared" ref="W102:Y102" si="4">SUM(W88:W101)</f>
        <v>23</v>
      </c>
      <c r="X102" s="26">
        <f t="shared" si="4"/>
        <v>131</v>
      </c>
      <c r="Y102" s="26">
        <f t="shared" si="4"/>
        <v>73</v>
      </c>
    </row>
    <row r="103" spans="1:25" ht="15" customHeight="1" x14ac:dyDescent="0.2">
      <c r="A103" s="27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</row>
    <row r="104" spans="1:25" ht="15" customHeight="1" x14ac:dyDescent="0.2">
      <c r="A104" s="28" t="s">
        <v>76</v>
      </c>
      <c r="B104" s="45"/>
      <c r="E104" s="45"/>
    </row>
    <row r="105" spans="1:25" ht="20.25" x14ac:dyDescent="0.3"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</row>
    <row r="106" spans="1:25" ht="20.25" x14ac:dyDescent="0.3"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</row>
    <row r="107" spans="1:25" ht="20.25" x14ac:dyDescent="0.3"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</row>
  </sheetData>
  <mergeCells count="105">
    <mergeCell ref="U26:U27"/>
    <mergeCell ref="I6:J6"/>
    <mergeCell ref="K6:K7"/>
    <mergeCell ref="L6:M6"/>
    <mergeCell ref="N6:N7"/>
    <mergeCell ref="O6:P6"/>
    <mergeCell ref="K26:K27"/>
    <mergeCell ref="L26:M26"/>
    <mergeCell ref="K85:M85"/>
    <mergeCell ref="U6:U7"/>
    <mergeCell ref="Q45:S45"/>
    <mergeCell ref="N85:P85"/>
    <mergeCell ref="I26:J26"/>
    <mergeCell ref="I66:J66"/>
    <mergeCell ref="K66:K67"/>
    <mergeCell ref="N46:N47"/>
    <mergeCell ref="O46:P46"/>
    <mergeCell ref="Q46:Q47"/>
    <mergeCell ref="R46:S46"/>
    <mergeCell ref="Q85:S85"/>
    <mergeCell ref="N26:N27"/>
    <mergeCell ref="O26:P26"/>
    <mergeCell ref="Q26:Q27"/>
    <mergeCell ref="R26:S26"/>
    <mergeCell ref="A24:A27"/>
    <mergeCell ref="A84:A87"/>
    <mergeCell ref="C26:D26"/>
    <mergeCell ref="B86:B87"/>
    <mergeCell ref="C86:D86"/>
    <mergeCell ref="B24:S24"/>
    <mergeCell ref="B25:D25"/>
    <mergeCell ref="E25:G25"/>
    <mergeCell ref="H25:J25"/>
    <mergeCell ref="K25:M25"/>
    <mergeCell ref="N25:P25"/>
    <mergeCell ref="Q25:S25"/>
    <mergeCell ref="B26:B27"/>
    <mergeCell ref="E26:E27"/>
    <mergeCell ref="F26:G26"/>
    <mergeCell ref="H85:J85"/>
    <mergeCell ref="K86:K87"/>
    <mergeCell ref="A44:A47"/>
    <mergeCell ref="B44:S44"/>
    <mergeCell ref="B45:D45"/>
    <mergeCell ref="K45:M45"/>
    <mergeCell ref="N45:P45"/>
    <mergeCell ref="H66:H67"/>
    <mergeCell ref="K5:M5"/>
    <mergeCell ref="B4:S4"/>
    <mergeCell ref="B5:D5"/>
    <mergeCell ref="Q5:S5"/>
    <mergeCell ref="N5:P5"/>
    <mergeCell ref="E5:G5"/>
    <mergeCell ref="H5:J5"/>
    <mergeCell ref="H26:H27"/>
    <mergeCell ref="O86:P86"/>
    <mergeCell ref="B85:D85"/>
    <mergeCell ref="E85:G85"/>
    <mergeCell ref="A4:A7"/>
    <mergeCell ref="B6:B7"/>
    <mergeCell ref="C6:D6"/>
    <mergeCell ref="E6:E7"/>
    <mergeCell ref="F6:G6"/>
    <mergeCell ref="Q6:Q7"/>
    <mergeCell ref="R6:S6"/>
    <mergeCell ref="H6:H7"/>
    <mergeCell ref="A64:A67"/>
    <mergeCell ref="B65:D65"/>
    <mergeCell ref="E65:G65"/>
    <mergeCell ref="H65:J65"/>
    <mergeCell ref="K65:M65"/>
    <mergeCell ref="N65:P65"/>
    <mergeCell ref="B66:B67"/>
    <mergeCell ref="C66:D66"/>
    <mergeCell ref="E66:E67"/>
    <mergeCell ref="F66:G66"/>
    <mergeCell ref="L66:M66"/>
    <mergeCell ref="N66:N67"/>
    <mergeCell ref="O66:P66"/>
    <mergeCell ref="E45:G45"/>
    <mergeCell ref="H45:J45"/>
    <mergeCell ref="B64:P64"/>
    <mergeCell ref="U86:V86"/>
    <mergeCell ref="T85:V85"/>
    <mergeCell ref="W85:Y85"/>
    <mergeCell ref="W86:W87"/>
    <mergeCell ref="X86:Y86"/>
    <mergeCell ref="B84:Y84"/>
    <mergeCell ref="B46:B47"/>
    <mergeCell ref="C46:D46"/>
    <mergeCell ref="E46:E47"/>
    <mergeCell ref="F46:G46"/>
    <mergeCell ref="H46:H47"/>
    <mergeCell ref="I46:J46"/>
    <mergeCell ref="K46:K47"/>
    <mergeCell ref="L46:M46"/>
    <mergeCell ref="T86:T87"/>
    <mergeCell ref="E86:E87"/>
    <mergeCell ref="F86:G86"/>
    <mergeCell ref="H86:H87"/>
    <mergeCell ref="Q86:Q87"/>
    <mergeCell ref="R86:S86"/>
    <mergeCell ref="L86:M86"/>
    <mergeCell ref="I86:J86"/>
    <mergeCell ref="N86:N87"/>
  </mergeCells>
  <phoneticPr fontId="2" type="noConversion"/>
  <pageMargins left="0.78740157480314965" right="0.78740157480314965" top="0.59055118110236227" bottom="0.59055118110236227" header="0.31496062992125984" footer="0.31496062992125984"/>
  <pageSetup paperSize="9" orientation="landscape" r:id="rId1"/>
  <rowBreaks count="1" manualBreakCount="1">
    <brk id="42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32"/>
  <sheetViews>
    <sheetView showGridLines="0" zoomScale="80" zoomScaleNormal="80" zoomScaleSheetLayoutView="110" workbookViewId="0">
      <selection activeCell="A4" sqref="A4:A7"/>
    </sheetView>
  </sheetViews>
  <sheetFormatPr defaultRowHeight="12.75" x14ac:dyDescent="0.2"/>
  <cols>
    <col min="1" max="1" width="35.140625" customWidth="1"/>
    <col min="2" max="15" width="8.7109375" customWidth="1"/>
  </cols>
  <sheetData>
    <row r="1" spans="1:23" ht="15" customHeight="1" x14ac:dyDescent="0.2">
      <c r="A1" s="96"/>
      <c r="B1" s="17"/>
      <c r="C1" s="17"/>
      <c r="O1" s="1" t="s">
        <v>163</v>
      </c>
    </row>
    <row r="2" spans="1:23" ht="30" customHeight="1" x14ac:dyDescent="0.2">
      <c r="A2" s="19" t="s">
        <v>155</v>
      </c>
      <c r="B2" s="17"/>
      <c r="C2" s="17"/>
    </row>
    <row r="3" spans="1:23" ht="15" customHeight="1" x14ac:dyDescent="0.2">
      <c r="A3" s="28"/>
      <c r="B3" s="17"/>
      <c r="C3" s="17"/>
    </row>
    <row r="4" spans="1:23" ht="15" customHeight="1" x14ac:dyDescent="0.2">
      <c r="A4" s="154" t="s">
        <v>188</v>
      </c>
      <c r="B4" s="157" t="s">
        <v>78</v>
      </c>
      <c r="C4" s="153"/>
      <c r="D4" s="153" t="s">
        <v>74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23" ht="15" customHeight="1" x14ac:dyDescent="0.2">
      <c r="A5" s="155"/>
      <c r="B5" s="157"/>
      <c r="C5" s="153"/>
      <c r="D5" s="158" t="s">
        <v>102</v>
      </c>
      <c r="E5" s="159"/>
      <c r="F5" s="158" t="s">
        <v>103</v>
      </c>
      <c r="G5" s="159"/>
      <c r="H5" s="158" t="s">
        <v>104</v>
      </c>
      <c r="I5" s="159"/>
      <c r="J5" s="153" t="s">
        <v>105</v>
      </c>
      <c r="K5" s="153"/>
      <c r="L5" s="153"/>
      <c r="M5" s="153"/>
      <c r="N5" s="158" t="s">
        <v>106</v>
      </c>
      <c r="O5" s="159"/>
    </row>
    <row r="6" spans="1:23" ht="15" customHeight="1" x14ac:dyDescent="0.2">
      <c r="A6" s="155"/>
      <c r="B6" s="157"/>
      <c r="C6" s="153"/>
      <c r="D6" s="160"/>
      <c r="E6" s="161"/>
      <c r="F6" s="160"/>
      <c r="G6" s="161"/>
      <c r="H6" s="160"/>
      <c r="I6" s="161"/>
      <c r="J6" s="153" t="s">
        <v>107</v>
      </c>
      <c r="K6" s="153"/>
      <c r="L6" s="153" t="s">
        <v>108</v>
      </c>
      <c r="M6" s="153"/>
      <c r="N6" s="160"/>
      <c r="O6" s="161"/>
    </row>
    <row r="7" spans="1:23" ht="15" customHeight="1" x14ac:dyDescent="0.2">
      <c r="A7" s="156"/>
      <c r="B7" s="6" t="s">
        <v>10</v>
      </c>
      <c r="C7" s="7" t="s">
        <v>11</v>
      </c>
      <c r="D7" s="7" t="s">
        <v>10</v>
      </c>
      <c r="E7" s="7" t="s">
        <v>11</v>
      </c>
      <c r="F7" s="7" t="s">
        <v>10</v>
      </c>
      <c r="G7" s="7" t="s">
        <v>11</v>
      </c>
      <c r="H7" s="7" t="s">
        <v>10</v>
      </c>
      <c r="I7" s="7" t="s">
        <v>11</v>
      </c>
      <c r="J7" s="7" t="s">
        <v>10</v>
      </c>
      <c r="K7" s="7" t="s">
        <v>11</v>
      </c>
      <c r="L7" s="7" t="s">
        <v>10</v>
      </c>
      <c r="M7" s="7" t="s">
        <v>11</v>
      </c>
      <c r="N7" s="6" t="s">
        <v>10</v>
      </c>
      <c r="O7" s="7" t="s">
        <v>11</v>
      </c>
    </row>
    <row r="8" spans="1:23" ht="15" customHeight="1" x14ac:dyDescent="0.2">
      <c r="A8" s="8" t="s">
        <v>41</v>
      </c>
      <c r="B8" s="9">
        <v>71</v>
      </c>
      <c r="C8" s="10">
        <v>0</v>
      </c>
      <c r="D8" s="9">
        <v>0</v>
      </c>
      <c r="E8" s="10">
        <v>0</v>
      </c>
      <c r="F8" s="9">
        <v>5</v>
      </c>
      <c r="G8" s="10">
        <v>0</v>
      </c>
      <c r="H8" s="9">
        <v>13</v>
      </c>
      <c r="I8" s="10">
        <v>0</v>
      </c>
      <c r="J8" s="9">
        <v>53</v>
      </c>
      <c r="K8" s="10">
        <v>0</v>
      </c>
      <c r="L8" s="9">
        <v>22</v>
      </c>
      <c r="M8" s="10">
        <v>0</v>
      </c>
      <c r="N8" s="9">
        <v>0</v>
      </c>
      <c r="O8" s="10">
        <v>0</v>
      </c>
      <c r="R8" s="63"/>
      <c r="S8" s="63"/>
      <c r="U8" s="63"/>
      <c r="V8" s="63"/>
      <c r="W8" s="63"/>
    </row>
    <row r="9" spans="1:23" ht="15" customHeight="1" x14ac:dyDescent="0.2">
      <c r="A9" s="11" t="s">
        <v>42</v>
      </c>
      <c r="B9" s="9">
        <v>275</v>
      </c>
      <c r="C9" s="10">
        <v>0</v>
      </c>
      <c r="D9" s="12">
        <v>2</v>
      </c>
      <c r="E9" s="10">
        <v>0</v>
      </c>
      <c r="F9" s="10">
        <v>32</v>
      </c>
      <c r="G9" s="10">
        <v>0</v>
      </c>
      <c r="H9" s="12">
        <v>80</v>
      </c>
      <c r="I9" s="10">
        <v>0</v>
      </c>
      <c r="J9" s="12">
        <v>155</v>
      </c>
      <c r="K9" s="10">
        <v>0</v>
      </c>
      <c r="L9" s="10">
        <v>62</v>
      </c>
      <c r="M9" s="10">
        <v>0</v>
      </c>
      <c r="N9" s="12">
        <v>6</v>
      </c>
      <c r="O9" s="10">
        <v>0</v>
      </c>
      <c r="R9" s="63"/>
      <c r="S9" s="63"/>
      <c r="U9" s="63"/>
      <c r="V9" s="63"/>
      <c r="W9" s="63"/>
    </row>
    <row r="10" spans="1:23" ht="15" customHeight="1" x14ac:dyDescent="0.2">
      <c r="A10" s="11" t="s">
        <v>43</v>
      </c>
      <c r="B10" s="9">
        <v>44</v>
      </c>
      <c r="C10" s="10">
        <v>670</v>
      </c>
      <c r="D10" s="12">
        <v>1</v>
      </c>
      <c r="E10" s="10">
        <v>63</v>
      </c>
      <c r="F10" s="10">
        <v>17</v>
      </c>
      <c r="G10" s="10">
        <v>288</v>
      </c>
      <c r="H10" s="12">
        <v>6</v>
      </c>
      <c r="I10" s="10">
        <v>81</v>
      </c>
      <c r="J10" s="12">
        <v>20</v>
      </c>
      <c r="K10" s="10">
        <v>238</v>
      </c>
      <c r="L10" s="10">
        <v>7</v>
      </c>
      <c r="M10" s="10">
        <v>65</v>
      </c>
      <c r="N10" s="12">
        <v>0</v>
      </c>
      <c r="O10" s="10">
        <v>0</v>
      </c>
      <c r="R10" s="63"/>
      <c r="S10" s="63"/>
      <c r="U10" s="63"/>
      <c r="V10" s="63"/>
      <c r="W10" s="63"/>
    </row>
    <row r="11" spans="1:23" ht="15" customHeight="1" x14ac:dyDescent="0.2">
      <c r="A11" s="11" t="s">
        <v>44</v>
      </c>
      <c r="B11" s="9">
        <v>217</v>
      </c>
      <c r="C11" s="10">
        <v>11295</v>
      </c>
      <c r="D11" s="12">
        <v>5</v>
      </c>
      <c r="E11" s="10">
        <v>607</v>
      </c>
      <c r="F11" s="10">
        <v>147</v>
      </c>
      <c r="G11" s="10">
        <v>8956</v>
      </c>
      <c r="H11" s="12">
        <v>25</v>
      </c>
      <c r="I11" s="10">
        <v>936</v>
      </c>
      <c r="J11" s="12">
        <v>36</v>
      </c>
      <c r="K11" s="10">
        <v>697</v>
      </c>
      <c r="L11" s="10">
        <v>13</v>
      </c>
      <c r="M11" s="10">
        <v>292</v>
      </c>
      <c r="N11" s="12">
        <v>4</v>
      </c>
      <c r="O11" s="10">
        <v>99</v>
      </c>
      <c r="R11" s="63"/>
      <c r="S11" s="63"/>
      <c r="U11" s="63"/>
      <c r="V11" s="63"/>
      <c r="W11" s="63"/>
    </row>
    <row r="12" spans="1:23" s="68" customFormat="1" ht="15" customHeight="1" x14ac:dyDescent="0.2">
      <c r="A12" s="64" t="s">
        <v>45</v>
      </c>
      <c r="B12" s="65">
        <v>521</v>
      </c>
      <c r="C12" s="66">
        <v>35374</v>
      </c>
      <c r="D12" s="67">
        <v>0</v>
      </c>
      <c r="E12" s="66">
        <v>0</v>
      </c>
      <c r="F12" s="66">
        <v>160</v>
      </c>
      <c r="G12" s="66">
        <v>13821</v>
      </c>
      <c r="H12" s="67">
        <v>168</v>
      </c>
      <c r="I12" s="66">
        <v>13666</v>
      </c>
      <c r="J12" s="67">
        <v>112</v>
      </c>
      <c r="K12" s="66">
        <v>4321</v>
      </c>
      <c r="L12" s="66">
        <v>63</v>
      </c>
      <c r="M12" s="66">
        <v>2305</v>
      </c>
      <c r="N12" s="67">
        <v>81</v>
      </c>
      <c r="O12" s="66">
        <v>3566</v>
      </c>
      <c r="R12" s="63"/>
      <c r="S12" s="63"/>
      <c r="U12" s="63"/>
      <c r="V12" s="63"/>
      <c r="W12" s="69"/>
    </row>
    <row r="13" spans="1:23" s="68" customFormat="1" ht="15" customHeight="1" x14ac:dyDescent="0.2">
      <c r="A13" s="64" t="s">
        <v>46</v>
      </c>
      <c r="B13" s="65">
        <v>416</v>
      </c>
      <c r="C13" s="66">
        <v>27111</v>
      </c>
      <c r="D13" s="67">
        <v>0</v>
      </c>
      <c r="E13" s="66">
        <v>0</v>
      </c>
      <c r="F13" s="66">
        <v>130</v>
      </c>
      <c r="G13" s="66">
        <v>8376</v>
      </c>
      <c r="H13" s="67">
        <v>87</v>
      </c>
      <c r="I13" s="66">
        <v>5391</v>
      </c>
      <c r="J13" s="67">
        <v>126</v>
      </c>
      <c r="K13" s="66">
        <v>7496</v>
      </c>
      <c r="L13" s="66">
        <v>28</v>
      </c>
      <c r="M13" s="66">
        <v>854</v>
      </c>
      <c r="N13" s="67">
        <v>73</v>
      </c>
      <c r="O13" s="66">
        <v>5848</v>
      </c>
      <c r="R13" s="63"/>
      <c r="S13" s="63"/>
      <c r="U13" s="63"/>
      <c r="V13" s="63"/>
      <c r="W13" s="69"/>
    </row>
    <row r="14" spans="1:23" s="68" customFormat="1" ht="15" customHeight="1" x14ac:dyDescent="0.2">
      <c r="A14" s="64" t="s">
        <v>47</v>
      </c>
      <c r="B14" s="65">
        <v>226</v>
      </c>
      <c r="C14" s="66">
        <v>4618</v>
      </c>
      <c r="D14" s="67">
        <v>3</v>
      </c>
      <c r="E14" s="66">
        <v>86</v>
      </c>
      <c r="F14" s="66">
        <v>104</v>
      </c>
      <c r="G14" s="66">
        <v>2333</v>
      </c>
      <c r="H14" s="67">
        <v>13</v>
      </c>
      <c r="I14" s="66">
        <v>209</v>
      </c>
      <c r="J14" s="67">
        <v>101</v>
      </c>
      <c r="K14" s="66">
        <v>1782</v>
      </c>
      <c r="L14" s="66">
        <v>35</v>
      </c>
      <c r="M14" s="66">
        <v>527</v>
      </c>
      <c r="N14" s="67">
        <v>5</v>
      </c>
      <c r="O14" s="66">
        <v>208</v>
      </c>
      <c r="R14" s="63"/>
      <c r="S14" s="63"/>
      <c r="U14" s="63"/>
      <c r="V14" s="63"/>
      <c r="W14" s="69"/>
    </row>
    <row r="15" spans="1:23" s="68" customFormat="1" ht="15" customHeight="1" x14ac:dyDescent="0.2">
      <c r="A15" s="64" t="s">
        <v>0</v>
      </c>
      <c r="B15" s="65">
        <v>211</v>
      </c>
      <c r="C15" s="66">
        <v>7126</v>
      </c>
      <c r="D15" s="67">
        <v>0</v>
      </c>
      <c r="E15" s="66">
        <v>0</v>
      </c>
      <c r="F15" s="66">
        <v>9</v>
      </c>
      <c r="G15" s="66">
        <v>278</v>
      </c>
      <c r="H15" s="67">
        <v>40</v>
      </c>
      <c r="I15" s="66">
        <v>1220</v>
      </c>
      <c r="J15" s="67">
        <v>162</v>
      </c>
      <c r="K15" s="66">
        <v>5628</v>
      </c>
      <c r="L15" s="66">
        <v>81</v>
      </c>
      <c r="M15" s="66">
        <v>2891</v>
      </c>
      <c r="N15" s="67">
        <v>0</v>
      </c>
      <c r="O15" s="66">
        <v>0</v>
      </c>
      <c r="R15" s="63"/>
      <c r="S15" s="63"/>
      <c r="U15" s="63"/>
      <c r="V15" s="63"/>
      <c r="W15" s="69"/>
    </row>
    <row r="16" spans="1:23" s="68" customFormat="1" ht="15" customHeight="1" x14ac:dyDescent="0.2">
      <c r="A16" s="64" t="s">
        <v>1</v>
      </c>
      <c r="B16" s="65">
        <v>24</v>
      </c>
      <c r="C16" s="66">
        <v>257</v>
      </c>
      <c r="D16" s="67">
        <v>0</v>
      </c>
      <c r="E16" s="66">
        <v>0</v>
      </c>
      <c r="F16" s="66">
        <v>1</v>
      </c>
      <c r="G16" s="66">
        <v>3</v>
      </c>
      <c r="H16" s="67">
        <v>1</v>
      </c>
      <c r="I16" s="66">
        <v>3</v>
      </c>
      <c r="J16" s="67">
        <v>22</v>
      </c>
      <c r="K16" s="66">
        <v>251</v>
      </c>
      <c r="L16" s="66">
        <v>5</v>
      </c>
      <c r="M16" s="66">
        <v>51</v>
      </c>
      <c r="N16" s="67">
        <v>0</v>
      </c>
      <c r="O16" s="66">
        <v>0</v>
      </c>
      <c r="R16" s="63"/>
      <c r="S16" s="63"/>
      <c r="U16" s="63"/>
      <c r="V16" s="63"/>
      <c r="W16" s="69"/>
    </row>
    <row r="17" spans="1:23" ht="15" customHeight="1" x14ac:dyDescent="0.2">
      <c r="A17" s="11" t="s">
        <v>48</v>
      </c>
      <c r="B17" s="9">
        <v>49</v>
      </c>
      <c r="C17" s="10">
        <v>60</v>
      </c>
      <c r="D17" s="12">
        <v>0</v>
      </c>
      <c r="E17" s="10">
        <v>0</v>
      </c>
      <c r="F17" s="10">
        <v>1</v>
      </c>
      <c r="G17" s="10">
        <v>0</v>
      </c>
      <c r="H17" s="12">
        <v>1</v>
      </c>
      <c r="I17" s="10">
        <v>0</v>
      </c>
      <c r="J17" s="12">
        <v>47</v>
      </c>
      <c r="K17" s="10">
        <v>60</v>
      </c>
      <c r="L17" s="10">
        <v>10</v>
      </c>
      <c r="M17" s="10">
        <v>9</v>
      </c>
      <c r="N17" s="12">
        <v>0</v>
      </c>
      <c r="O17" s="10">
        <v>0</v>
      </c>
      <c r="R17" s="63"/>
      <c r="S17" s="63"/>
      <c r="U17" s="63"/>
      <c r="V17" s="63"/>
      <c r="W17" s="63"/>
    </row>
    <row r="18" spans="1:23" ht="15" customHeight="1" x14ac:dyDescent="0.2">
      <c r="A18" s="11" t="s">
        <v>49</v>
      </c>
      <c r="B18" s="9">
        <v>77</v>
      </c>
      <c r="C18" s="10">
        <v>0</v>
      </c>
      <c r="D18" s="12">
        <v>0</v>
      </c>
      <c r="E18" s="10">
        <v>0</v>
      </c>
      <c r="F18" s="10">
        <v>0</v>
      </c>
      <c r="G18" s="10">
        <v>0</v>
      </c>
      <c r="H18" s="12">
        <v>6</v>
      </c>
      <c r="I18" s="10">
        <v>0</v>
      </c>
      <c r="J18" s="12">
        <v>71</v>
      </c>
      <c r="K18" s="10">
        <v>0</v>
      </c>
      <c r="L18" s="10">
        <v>37</v>
      </c>
      <c r="M18" s="10">
        <v>0</v>
      </c>
      <c r="N18" s="12">
        <v>0</v>
      </c>
      <c r="O18" s="10">
        <v>0</v>
      </c>
      <c r="R18" s="63"/>
      <c r="S18" s="63"/>
      <c r="U18" s="63"/>
      <c r="V18" s="63"/>
      <c r="W18" s="63"/>
    </row>
    <row r="19" spans="1:23" ht="15" customHeight="1" x14ac:dyDescent="0.2">
      <c r="A19" s="11" t="s">
        <v>50</v>
      </c>
      <c r="B19" s="9">
        <v>242</v>
      </c>
      <c r="C19" s="10">
        <v>0</v>
      </c>
      <c r="D19" s="12">
        <v>0</v>
      </c>
      <c r="E19" s="10">
        <v>0</v>
      </c>
      <c r="F19" s="10">
        <v>2</v>
      </c>
      <c r="G19" s="10">
        <v>0</v>
      </c>
      <c r="H19" s="12">
        <v>13</v>
      </c>
      <c r="I19" s="10">
        <v>0</v>
      </c>
      <c r="J19" s="12">
        <v>227</v>
      </c>
      <c r="K19" s="10">
        <v>0</v>
      </c>
      <c r="L19" s="10">
        <v>80</v>
      </c>
      <c r="M19" s="10">
        <v>0</v>
      </c>
      <c r="N19" s="12">
        <v>0</v>
      </c>
      <c r="O19" s="10">
        <v>0</v>
      </c>
      <c r="R19" s="63"/>
      <c r="S19" s="63"/>
      <c r="U19" s="63"/>
      <c r="V19" s="63"/>
      <c r="W19" s="63"/>
    </row>
    <row r="20" spans="1:23" ht="15" customHeight="1" x14ac:dyDescent="0.2">
      <c r="A20" s="11" t="s">
        <v>2</v>
      </c>
      <c r="B20" s="9">
        <v>81</v>
      </c>
      <c r="C20" s="10">
        <v>0</v>
      </c>
      <c r="D20" s="12">
        <v>0</v>
      </c>
      <c r="E20" s="10">
        <v>0</v>
      </c>
      <c r="F20" s="10">
        <v>1</v>
      </c>
      <c r="G20" s="10">
        <v>0</v>
      </c>
      <c r="H20" s="12">
        <v>20</v>
      </c>
      <c r="I20" s="10">
        <v>0</v>
      </c>
      <c r="J20" s="12">
        <v>60</v>
      </c>
      <c r="K20" s="10">
        <v>0</v>
      </c>
      <c r="L20" s="10">
        <v>29</v>
      </c>
      <c r="M20" s="10">
        <v>0</v>
      </c>
      <c r="N20" s="12">
        <v>0</v>
      </c>
      <c r="O20" s="10">
        <v>0</v>
      </c>
      <c r="R20" s="63"/>
      <c r="S20" s="63"/>
      <c r="U20" s="63"/>
      <c r="V20" s="63"/>
      <c r="W20" s="63"/>
    </row>
    <row r="21" spans="1:23" ht="15" customHeight="1" x14ac:dyDescent="0.2">
      <c r="A21" s="11" t="s">
        <v>51</v>
      </c>
      <c r="B21" s="9">
        <v>15</v>
      </c>
      <c r="C21" s="10">
        <v>286</v>
      </c>
      <c r="D21" s="12">
        <v>0</v>
      </c>
      <c r="E21" s="10">
        <v>0</v>
      </c>
      <c r="F21" s="10">
        <v>1</v>
      </c>
      <c r="G21" s="10">
        <v>21</v>
      </c>
      <c r="H21" s="12">
        <v>0</v>
      </c>
      <c r="I21" s="10">
        <v>0</v>
      </c>
      <c r="J21" s="12">
        <v>14</v>
      </c>
      <c r="K21" s="10">
        <v>265</v>
      </c>
      <c r="L21" s="10">
        <v>2</v>
      </c>
      <c r="M21" s="10">
        <v>27</v>
      </c>
      <c r="N21" s="12">
        <v>0</v>
      </c>
      <c r="O21" s="10">
        <v>0</v>
      </c>
      <c r="R21" s="63"/>
      <c r="S21" s="63"/>
      <c r="U21" s="63"/>
      <c r="V21" s="63"/>
      <c r="W21" s="63"/>
    </row>
    <row r="22" spans="1:23" ht="15" customHeight="1" x14ac:dyDescent="0.2">
      <c r="A22" s="13" t="s">
        <v>52</v>
      </c>
      <c r="B22" s="9">
        <v>530</v>
      </c>
      <c r="C22" s="10">
        <v>0</v>
      </c>
      <c r="D22" s="12">
        <v>2</v>
      </c>
      <c r="E22" s="10">
        <v>0</v>
      </c>
      <c r="F22" s="10">
        <v>26</v>
      </c>
      <c r="G22" s="10">
        <v>0</v>
      </c>
      <c r="H22" s="12">
        <v>32</v>
      </c>
      <c r="I22" s="10">
        <v>0</v>
      </c>
      <c r="J22" s="12">
        <v>460</v>
      </c>
      <c r="K22" s="10">
        <v>0</v>
      </c>
      <c r="L22" s="10">
        <v>89</v>
      </c>
      <c r="M22" s="10">
        <v>0</v>
      </c>
      <c r="N22" s="12">
        <v>10</v>
      </c>
      <c r="O22" s="10">
        <v>0</v>
      </c>
      <c r="R22" s="63"/>
      <c r="S22" s="63"/>
      <c r="U22" s="63"/>
      <c r="V22" s="63"/>
      <c r="W22" s="63"/>
    </row>
    <row r="23" spans="1:23" ht="15" customHeight="1" x14ac:dyDescent="0.2">
      <c r="A23" s="11" t="s">
        <v>53</v>
      </c>
      <c r="B23" s="9">
        <v>150</v>
      </c>
      <c r="C23" s="10">
        <v>0</v>
      </c>
      <c r="D23" s="12">
        <v>1</v>
      </c>
      <c r="E23" s="10">
        <v>0</v>
      </c>
      <c r="F23" s="10">
        <v>29</v>
      </c>
      <c r="G23" s="10">
        <v>0</v>
      </c>
      <c r="H23" s="12">
        <v>4</v>
      </c>
      <c r="I23" s="10">
        <v>0</v>
      </c>
      <c r="J23" s="12">
        <v>116</v>
      </c>
      <c r="K23" s="10">
        <v>0</v>
      </c>
      <c r="L23" s="10">
        <v>39</v>
      </c>
      <c r="M23" s="10">
        <v>0</v>
      </c>
      <c r="N23" s="12">
        <v>0</v>
      </c>
      <c r="O23" s="10">
        <v>0</v>
      </c>
      <c r="R23" s="63"/>
      <c r="S23" s="63"/>
      <c r="U23" s="63"/>
      <c r="V23" s="63"/>
      <c r="W23" s="63"/>
    </row>
    <row r="24" spans="1:23" ht="15" customHeight="1" x14ac:dyDescent="0.2">
      <c r="A24" s="11" t="s">
        <v>100</v>
      </c>
      <c r="B24" s="9">
        <v>342</v>
      </c>
      <c r="C24" s="10">
        <v>481</v>
      </c>
      <c r="D24" s="12">
        <v>6</v>
      </c>
      <c r="E24" s="10">
        <v>54</v>
      </c>
      <c r="F24" s="10">
        <v>12</v>
      </c>
      <c r="G24" s="10">
        <v>121</v>
      </c>
      <c r="H24" s="12">
        <v>6</v>
      </c>
      <c r="I24" s="10">
        <v>10</v>
      </c>
      <c r="J24" s="12">
        <v>313</v>
      </c>
      <c r="K24" s="10">
        <v>296</v>
      </c>
      <c r="L24" s="10">
        <v>63</v>
      </c>
      <c r="M24" s="10">
        <v>71</v>
      </c>
      <c r="N24" s="12">
        <v>5</v>
      </c>
      <c r="O24" s="10">
        <v>0</v>
      </c>
      <c r="R24" s="63"/>
      <c r="S24" s="63"/>
      <c r="U24" s="63"/>
      <c r="V24" s="63"/>
      <c r="W24" s="63"/>
    </row>
    <row r="25" spans="1:23" ht="15" customHeight="1" x14ac:dyDescent="0.2">
      <c r="A25" s="11" t="s">
        <v>69</v>
      </c>
      <c r="B25" s="9">
        <v>49</v>
      </c>
      <c r="C25" s="10">
        <v>0</v>
      </c>
      <c r="D25" s="12">
        <v>1</v>
      </c>
      <c r="E25" s="10">
        <v>0</v>
      </c>
      <c r="F25" s="10">
        <v>0</v>
      </c>
      <c r="G25" s="10">
        <v>0</v>
      </c>
      <c r="H25" s="12">
        <v>1</v>
      </c>
      <c r="I25" s="10">
        <v>0</v>
      </c>
      <c r="J25" s="12">
        <v>47</v>
      </c>
      <c r="K25" s="10">
        <v>0</v>
      </c>
      <c r="L25" s="10">
        <v>13</v>
      </c>
      <c r="M25" s="10">
        <v>0</v>
      </c>
      <c r="N25" s="12">
        <v>0</v>
      </c>
      <c r="O25" s="10">
        <v>0</v>
      </c>
      <c r="R25" s="63"/>
      <c r="S25" s="63"/>
      <c r="U25" s="63"/>
      <c r="V25" s="63"/>
      <c r="W25" s="63"/>
    </row>
    <row r="26" spans="1:23" ht="15" customHeight="1" x14ac:dyDescent="0.2">
      <c r="A26" s="11" t="s">
        <v>55</v>
      </c>
      <c r="B26" s="9">
        <v>17</v>
      </c>
      <c r="C26" s="10">
        <v>0</v>
      </c>
      <c r="D26" s="12">
        <v>0</v>
      </c>
      <c r="E26" s="10">
        <v>0</v>
      </c>
      <c r="F26" s="10">
        <v>6</v>
      </c>
      <c r="G26" s="10">
        <v>0</v>
      </c>
      <c r="H26" s="12">
        <v>0</v>
      </c>
      <c r="I26" s="10">
        <v>0</v>
      </c>
      <c r="J26" s="12">
        <v>11</v>
      </c>
      <c r="K26" s="10">
        <v>0</v>
      </c>
      <c r="L26" s="10">
        <v>4</v>
      </c>
      <c r="M26" s="10">
        <v>0</v>
      </c>
      <c r="N26" s="12">
        <v>0</v>
      </c>
      <c r="O26" s="10">
        <v>0</v>
      </c>
      <c r="R26" s="63"/>
      <c r="S26" s="63"/>
      <c r="U26" s="63"/>
      <c r="V26" s="63"/>
      <c r="W26" s="63"/>
    </row>
    <row r="27" spans="1:23" ht="15" customHeight="1" x14ac:dyDescent="0.2">
      <c r="A27" s="14" t="s">
        <v>56</v>
      </c>
      <c r="B27" s="9">
        <v>50</v>
      </c>
      <c r="C27" s="10">
        <v>325</v>
      </c>
      <c r="D27" s="12">
        <v>1</v>
      </c>
      <c r="E27" s="10">
        <v>24</v>
      </c>
      <c r="F27" s="10">
        <v>1</v>
      </c>
      <c r="G27" s="10">
        <v>0</v>
      </c>
      <c r="H27" s="12">
        <v>1</v>
      </c>
      <c r="I27" s="10">
        <v>11</v>
      </c>
      <c r="J27" s="12">
        <v>47</v>
      </c>
      <c r="K27" s="10">
        <v>290</v>
      </c>
      <c r="L27" s="10">
        <v>6</v>
      </c>
      <c r="M27" s="10">
        <v>29</v>
      </c>
      <c r="N27" s="12">
        <v>0</v>
      </c>
      <c r="O27" s="10">
        <v>0</v>
      </c>
      <c r="R27" s="63"/>
      <c r="S27" s="63"/>
      <c r="U27" s="63"/>
      <c r="V27" s="63"/>
      <c r="W27" s="63"/>
    </row>
    <row r="28" spans="1:23" ht="15" customHeight="1" x14ac:dyDescent="0.2">
      <c r="A28" s="15" t="s">
        <v>61</v>
      </c>
      <c r="B28" s="16">
        <f>SUM(B8:B27)</f>
        <v>3607</v>
      </c>
      <c r="C28" s="16">
        <f t="shared" ref="C28:O28" si="0">SUM(C8:C27)</f>
        <v>87603</v>
      </c>
      <c r="D28" s="16">
        <f t="shared" si="0"/>
        <v>22</v>
      </c>
      <c r="E28" s="16">
        <f t="shared" si="0"/>
        <v>834</v>
      </c>
      <c r="F28" s="16">
        <f t="shared" si="0"/>
        <v>684</v>
      </c>
      <c r="G28" s="16">
        <f t="shared" si="0"/>
        <v>34197</v>
      </c>
      <c r="H28" s="16">
        <f t="shared" si="0"/>
        <v>517</v>
      </c>
      <c r="I28" s="16">
        <f t="shared" si="0"/>
        <v>21527</v>
      </c>
      <c r="J28" s="16">
        <f t="shared" si="0"/>
        <v>2200</v>
      </c>
      <c r="K28" s="16">
        <f t="shared" si="0"/>
        <v>21324</v>
      </c>
      <c r="L28" s="16">
        <f t="shared" si="0"/>
        <v>688</v>
      </c>
      <c r="M28" s="16">
        <f t="shared" si="0"/>
        <v>7121</v>
      </c>
      <c r="N28" s="16">
        <f t="shared" si="0"/>
        <v>184</v>
      </c>
      <c r="O28" s="16">
        <f t="shared" si="0"/>
        <v>9721</v>
      </c>
      <c r="R28" s="63"/>
      <c r="S28" s="63"/>
      <c r="U28" s="63"/>
      <c r="V28" s="63"/>
      <c r="W28" s="63"/>
    </row>
    <row r="29" spans="1:23" ht="15" customHeight="1" x14ac:dyDescent="0.2"/>
    <row r="30" spans="1:23" ht="15" customHeight="1" x14ac:dyDescent="0.2">
      <c r="A30" s="49" t="s">
        <v>76</v>
      </c>
    </row>
    <row r="31" spans="1:23" ht="15" customHeight="1" x14ac:dyDescent="0.2">
      <c r="A31" s="49" t="s">
        <v>109</v>
      </c>
    </row>
    <row r="32" spans="1:23" ht="15" customHeight="1" x14ac:dyDescent="0.2">
      <c r="A32" s="49" t="s">
        <v>110</v>
      </c>
    </row>
  </sheetData>
  <mergeCells count="10">
    <mergeCell ref="L6:M6"/>
    <mergeCell ref="A4:A7"/>
    <mergeCell ref="B4:C6"/>
    <mergeCell ref="D4:O4"/>
    <mergeCell ref="D5:E6"/>
    <mergeCell ref="F5:G6"/>
    <mergeCell ref="H5:I6"/>
    <mergeCell ref="J5:M5"/>
    <mergeCell ref="N5:O6"/>
    <mergeCell ref="J6:K6"/>
  </mergeCells>
  <phoneticPr fontId="2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D771-98EF-4190-9538-ED05BDCB22EF}">
  <dimension ref="A1:M55"/>
  <sheetViews>
    <sheetView showGridLines="0" zoomScale="80" zoomScaleNormal="80" zoomScaleSheetLayoutView="80" workbookViewId="0"/>
  </sheetViews>
  <sheetFormatPr defaultRowHeight="12.75" x14ac:dyDescent="0.2"/>
  <cols>
    <col min="1" max="1" width="29.42578125" customWidth="1"/>
    <col min="2" max="6" width="13.5703125" customWidth="1"/>
    <col min="7" max="8" width="13.5703125" style="76" customWidth="1"/>
    <col min="9" max="9" width="15.5703125" style="76" customWidth="1"/>
    <col min="10" max="12" width="13.5703125" customWidth="1"/>
    <col min="13" max="13" width="13.42578125" customWidth="1"/>
  </cols>
  <sheetData>
    <row r="1" spans="1:13" ht="1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L1" s="18"/>
      <c r="M1" s="18" t="s">
        <v>164</v>
      </c>
    </row>
    <row r="2" spans="1:13" s="72" customFormat="1" ht="30" customHeight="1" x14ac:dyDescent="0.2">
      <c r="A2" s="162" t="s">
        <v>156</v>
      </c>
      <c r="B2" s="162"/>
      <c r="C2" s="162"/>
      <c r="D2" s="162"/>
      <c r="E2" s="162"/>
      <c r="F2" s="162"/>
      <c r="G2" s="162"/>
      <c r="H2" s="162"/>
      <c r="I2" s="71"/>
    </row>
    <row r="3" spans="1:13" ht="15" customHeight="1" x14ac:dyDescent="0.2">
      <c r="A3" s="28"/>
      <c r="B3" s="28"/>
      <c r="C3" s="28"/>
      <c r="D3" s="28"/>
      <c r="E3" s="28"/>
      <c r="F3" s="28"/>
      <c r="G3" s="28"/>
      <c r="H3" s="73"/>
      <c r="I3" s="73"/>
      <c r="L3" s="50"/>
      <c r="M3" s="50" t="s">
        <v>118</v>
      </c>
    </row>
    <row r="4" spans="1:13" s="74" customFormat="1" ht="89.1" customHeight="1" x14ac:dyDescent="0.2">
      <c r="A4" s="70" t="s">
        <v>75</v>
      </c>
      <c r="B4" s="70" t="s">
        <v>119</v>
      </c>
      <c r="C4" s="70" t="s">
        <v>120</v>
      </c>
      <c r="D4" s="70" t="s">
        <v>121</v>
      </c>
      <c r="E4" s="70" t="s">
        <v>122</v>
      </c>
      <c r="F4" s="70" t="s">
        <v>123</v>
      </c>
      <c r="G4" s="70" t="s">
        <v>124</v>
      </c>
      <c r="H4" s="70" t="s">
        <v>125</v>
      </c>
      <c r="I4" s="107" t="s">
        <v>184</v>
      </c>
      <c r="J4" s="107" t="s">
        <v>126</v>
      </c>
      <c r="K4" s="107" t="s">
        <v>127</v>
      </c>
      <c r="L4" s="107" t="s">
        <v>128</v>
      </c>
      <c r="M4" s="107" t="s">
        <v>129</v>
      </c>
    </row>
    <row r="5" spans="1:13" ht="15" customHeight="1" x14ac:dyDescent="0.2">
      <c r="A5" s="75" t="s">
        <v>15</v>
      </c>
      <c r="B5" s="100">
        <v>57501</v>
      </c>
      <c r="C5" s="101">
        <v>450659</v>
      </c>
      <c r="D5" s="101">
        <v>626622</v>
      </c>
      <c r="E5" s="101">
        <v>728367</v>
      </c>
      <c r="F5" s="101">
        <v>39672</v>
      </c>
      <c r="G5" s="101">
        <v>2144</v>
      </c>
      <c r="H5" s="101">
        <v>206269</v>
      </c>
      <c r="I5" s="101">
        <v>74798</v>
      </c>
      <c r="J5" s="101">
        <v>97163</v>
      </c>
      <c r="K5" s="101">
        <v>290580</v>
      </c>
      <c r="L5" s="101">
        <v>91086</v>
      </c>
      <c r="M5" s="101">
        <v>74631</v>
      </c>
    </row>
    <row r="6" spans="1:13" ht="15" customHeight="1" x14ac:dyDescent="0.2">
      <c r="A6" s="75" t="s">
        <v>16</v>
      </c>
      <c r="B6" s="101">
        <v>29803</v>
      </c>
      <c r="C6" s="101">
        <v>232631</v>
      </c>
      <c r="D6" s="101">
        <v>227091</v>
      </c>
      <c r="E6" s="101">
        <v>714610</v>
      </c>
      <c r="F6" s="101">
        <v>12024</v>
      </c>
      <c r="G6" s="101">
        <v>0</v>
      </c>
      <c r="H6" s="101">
        <v>111877</v>
      </c>
      <c r="I6" s="101">
        <v>41632</v>
      </c>
      <c r="J6" s="101">
        <v>8610</v>
      </c>
      <c r="K6" s="101">
        <v>54879</v>
      </c>
      <c r="L6" s="101">
        <v>16236</v>
      </c>
      <c r="M6" s="101">
        <v>0</v>
      </c>
    </row>
    <row r="7" spans="1:13" ht="15" customHeight="1" x14ac:dyDescent="0.2">
      <c r="A7" s="75" t="s">
        <v>17</v>
      </c>
      <c r="B7" s="101">
        <v>26835</v>
      </c>
      <c r="C7" s="101">
        <v>102408</v>
      </c>
      <c r="D7" s="101">
        <v>63564</v>
      </c>
      <c r="E7" s="101">
        <v>397149</v>
      </c>
      <c r="F7" s="101">
        <v>1170</v>
      </c>
      <c r="G7" s="101">
        <v>12259</v>
      </c>
      <c r="H7" s="101">
        <v>27870</v>
      </c>
      <c r="I7" s="101">
        <v>17566</v>
      </c>
      <c r="J7" s="101">
        <v>2400</v>
      </c>
      <c r="K7" s="101">
        <v>30821</v>
      </c>
      <c r="L7" s="101">
        <v>0</v>
      </c>
      <c r="M7" s="101">
        <v>1060</v>
      </c>
    </row>
    <row r="8" spans="1:13" ht="15" customHeight="1" x14ac:dyDescent="0.2">
      <c r="A8" s="75" t="s">
        <v>18</v>
      </c>
      <c r="B8" s="101">
        <v>10733</v>
      </c>
      <c r="C8" s="101">
        <v>41901</v>
      </c>
      <c r="D8" s="101">
        <v>28887</v>
      </c>
      <c r="E8" s="101">
        <v>351235</v>
      </c>
      <c r="F8" s="101">
        <v>0</v>
      </c>
      <c r="G8" s="101">
        <v>1893</v>
      </c>
      <c r="H8" s="101">
        <v>40634</v>
      </c>
      <c r="I8" s="101">
        <v>21079</v>
      </c>
      <c r="J8" s="101">
        <v>3589</v>
      </c>
      <c r="K8" s="101">
        <v>26145</v>
      </c>
      <c r="L8" s="101">
        <v>2117</v>
      </c>
      <c r="M8" s="101">
        <v>1886</v>
      </c>
    </row>
    <row r="9" spans="1:13" ht="15" customHeight="1" x14ac:dyDescent="0.2">
      <c r="A9" s="75" t="s">
        <v>19</v>
      </c>
      <c r="B9" s="101">
        <v>3565</v>
      </c>
      <c r="C9" s="101">
        <v>24917</v>
      </c>
      <c r="D9" s="101">
        <v>38590</v>
      </c>
      <c r="E9" s="101">
        <v>174347</v>
      </c>
      <c r="F9" s="101">
        <v>0</v>
      </c>
      <c r="G9" s="101">
        <v>2253</v>
      </c>
      <c r="H9" s="101">
        <v>30118</v>
      </c>
      <c r="I9" s="101">
        <v>3965</v>
      </c>
      <c r="J9" s="101">
        <v>2892</v>
      </c>
      <c r="K9" s="101">
        <v>13739</v>
      </c>
      <c r="L9" s="101">
        <v>1840</v>
      </c>
      <c r="M9" s="101">
        <v>0</v>
      </c>
    </row>
    <row r="10" spans="1:13" ht="15" customHeight="1" x14ac:dyDescent="0.2">
      <c r="A10" s="75" t="s">
        <v>20</v>
      </c>
      <c r="B10" s="101">
        <v>59848</v>
      </c>
      <c r="C10" s="101">
        <v>109375</v>
      </c>
      <c r="D10" s="101">
        <v>65245</v>
      </c>
      <c r="E10" s="101">
        <v>324216</v>
      </c>
      <c r="F10" s="101">
        <v>22853</v>
      </c>
      <c r="G10" s="101">
        <v>946</v>
      </c>
      <c r="H10" s="101">
        <v>72679</v>
      </c>
      <c r="I10" s="101">
        <v>19711</v>
      </c>
      <c r="J10" s="101">
        <v>7289</v>
      </c>
      <c r="K10" s="101">
        <v>96591</v>
      </c>
      <c r="L10" s="101">
        <v>0</v>
      </c>
      <c r="M10" s="101">
        <v>5254</v>
      </c>
    </row>
    <row r="11" spans="1:13" ht="15" customHeight="1" x14ac:dyDescent="0.2">
      <c r="A11" s="75" t="s">
        <v>21</v>
      </c>
      <c r="B11" s="101">
        <v>0</v>
      </c>
      <c r="C11" s="101">
        <v>50562</v>
      </c>
      <c r="D11" s="101">
        <v>104960</v>
      </c>
      <c r="E11" s="101">
        <v>247533</v>
      </c>
      <c r="F11" s="101">
        <v>25907</v>
      </c>
      <c r="G11" s="101">
        <v>523</v>
      </c>
      <c r="H11" s="101">
        <v>41573</v>
      </c>
      <c r="I11" s="101">
        <v>6947</v>
      </c>
      <c r="J11" s="101">
        <v>4988</v>
      </c>
      <c r="K11" s="101">
        <v>2296</v>
      </c>
      <c r="L11" s="101">
        <v>0</v>
      </c>
      <c r="M11" s="101">
        <v>1562</v>
      </c>
    </row>
    <row r="12" spans="1:13" ht="15" customHeight="1" x14ac:dyDescent="0.2">
      <c r="A12" s="75" t="s">
        <v>22</v>
      </c>
      <c r="B12" s="101">
        <v>4538</v>
      </c>
      <c r="C12" s="101">
        <v>152334</v>
      </c>
      <c r="D12" s="101">
        <v>79634</v>
      </c>
      <c r="E12" s="101">
        <v>402935</v>
      </c>
      <c r="F12" s="101">
        <v>11875</v>
      </c>
      <c r="G12" s="101">
        <v>1128</v>
      </c>
      <c r="H12" s="101">
        <v>58481</v>
      </c>
      <c r="I12" s="101">
        <v>6339</v>
      </c>
      <c r="J12" s="101">
        <v>4699</v>
      </c>
      <c r="K12" s="101">
        <v>7581</v>
      </c>
      <c r="L12" s="101">
        <v>38132</v>
      </c>
      <c r="M12" s="101">
        <v>5700</v>
      </c>
    </row>
    <row r="13" spans="1:13" ht="15" customHeight="1" x14ac:dyDescent="0.2">
      <c r="A13" s="75" t="s">
        <v>23</v>
      </c>
      <c r="B13" s="101">
        <v>0</v>
      </c>
      <c r="C13" s="101">
        <v>81695</v>
      </c>
      <c r="D13" s="101">
        <v>143751</v>
      </c>
      <c r="E13" s="101">
        <v>293171</v>
      </c>
      <c r="F13" s="101">
        <v>8395</v>
      </c>
      <c r="G13" s="101">
        <v>911</v>
      </c>
      <c r="H13" s="101">
        <v>70863</v>
      </c>
      <c r="I13" s="101">
        <v>10703</v>
      </c>
      <c r="J13" s="101">
        <v>3822</v>
      </c>
      <c r="K13" s="101">
        <v>10539</v>
      </c>
      <c r="L13" s="101">
        <v>0</v>
      </c>
      <c r="M13" s="101">
        <v>0</v>
      </c>
    </row>
    <row r="14" spans="1:13" ht="15" customHeight="1" x14ac:dyDescent="0.2">
      <c r="A14" s="75" t="s">
        <v>72</v>
      </c>
      <c r="B14" s="101">
        <v>5032</v>
      </c>
      <c r="C14" s="101">
        <v>74225</v>
      </c>
      <c r="D14" s="101">
        <v>51949</v>
      </c>
      <c r="E14" s="101">
        <v>231104</v>
      </c>
      <c r="F14" s="101">
        <v>2542</v>
      </c>
      <c r="G14" s="101">
        <v>1032</v>
      </c>
      <c r="H14" s="101">
        <v>15605</v>
      </c>
      <c r="I14" s="101">
        <v>2884</v>
      </c>
      <c r="J14" s="101">
        <v>2773</v>
      </c>
      <c r="K14" s="101">
        <v>3359</v>
      </c>
      <c r="L14" s="101">
        <v>5738</v>
      </c>
      <c r="M14" s="101">
        <v>7141</v>
      </c>
    </row>
    <row r="15" spans="1:13" ht="15" customHeight="1" x14ac:dyDescent="0.2">
      <c r="A15" s="75" t="s">
        <v>24</v>
      </c>
      <c r="B15" s="101">
        <v>75128</v>
      </c>
      <c r="C15" s="101">
        <v>198513</v>
      </c>
      <c r="D15" s="101">
        <v>137331</v>
      </c>
      <c r="E15" s="101">
        <v>709046</v>
      </c>
      <c r="F15" s="101">
        <v>0</v>
      </c>
      <c r="G15" s="101">
        <v>8</v>
      </c>
      <c r="H15" s="101">
        <v>56255</v>
      </c>
      <c r="I15" s="101">
        <v>4802</v>
      </c>
      <c r="J15" s="101">
        <v>17695</v>
      </c>
      <c r="K15" s="101">
        <v>82249</v>
      </c>
      <c r="L15" s="101">
        <v>3920</v>
      </c>
      <c r="M15" s="101">
        <v>6253</v>
      </c>
    </row>
    <row r="16" spans="1:13" ht="15" customHeight="1" x14ac:dyDescent="0.2">
      <c r="A16" s="75" t="s">
        <v>25</v>
      </c>
      <c r="B16" s="101">
        <v>10138</v>
      </c>
      <c r="C16" s="101">
        <v>101111</v>
      </c>
      <c r="D16" s="101">
        <v>57542</v>
      </c>
      <c r="E16" s="101">
        <v>404866</v>
      </c>
      <c r="F16" s="101">
        <v>5466</v>
      </c>
      <c r="G16" s="101">
        <v>0</v>
      </c>
      <c r="H16" s="101">
        <v>35995</v>
      </c>
      <c r="I16" s="101">
        <v>27359</v>
      </c>
      <c r="J16" s="101">
        <v>3113</v>
      </c>
      <c r="K16" s="101">
        <v>16497</v>
      </c>
      <c r="L16" s="101">
        <v>0</v>
      </c>
      <c r="M16" s="101">
        <v>1060</v>
      </c>
    </row>
    <row r="17" spans="1:13" ht="15" customHeight="1" x14ac:dyDescent="0.2">
      <c r="A17" s="75" t="s">
        <v>26</v>
      </c>
      <c r="B17" s="101">
        <v>7415</v>
      </c>
      <c r="C17" s="101">
        <v>129361</v>
      </c>
      <c r="D17" s="101">
        <v>91167</v>
      </c>
      <c r="E17" s="101">
        <v>297434</v>
      </c>
      <c r="F17" s="101">
        <v>6832</v>
      </c>
      <c r="G17" s="101">
        <v>0</v>
      </c>
      <c r="H17" s="101">
        <v>110513</v>
      </c>
      <c r="I17" s="101">
        <v>3511</v>
      </c>
      <c r="J17" s="101">
        <v>5017</v>
      </c>
      <c r="K17" s="101">
        <v>18105</v>
      </c>
      <c r="L17" s="101">
        <v>11300</v>
      </c>
      <c r="M17" s="101">
        <v>2738</v>
      </c>
    </row>
    <row r="18" spans="1:13" ht="15" customHeight="1" x14ac:dyDescent="0.2">
      <c r="A18" s="75" t="s">
        <v>27</v>
      </c>
      <c r="B18" s="102">
        <v>19945</v>
      </c>
      <c r="C18" s="101">
        <v>188661</v>
      </c>
      <c r="D18" s="101">
        <v>256151</v>
      </c>
      <c r="E18" s="101">
        <v>491669</v>
      </c>
      <c r="F18" s="101">
        <v>54365</v>
      </c>
      <c r="G18" s="101">
        <v>0</v>
      </c>
      <c r="H18" s="101">
        <v>93873</v>
      </c>
      <c r="I18" s="101">
        <v>27444</v>
      </c>
      <c r="J18" s="101">
        <v>3688</v>
      </c>
      <c r="K18" s="101">
        <v>62824</v>
      </c>
      <c r="L18" s="101">
        <v>0</v>
      </c>
      <c r="M18" s="101">
        <v>4936</v>
      </c>
    </row>
    <row r="19" spans="1:13" ht="15" customHeight="1" x14ac:dyDescent="0.2">
      <c r="A19" s="42" t="s">
        <v>61</v>
      </c>
      <c r="B19" s="43">
        <v>310482</v>
      </c>
      <c r="C19" s="43">
        <v>1938351</v>
      </c>
      <c r="D19" s="43">
        <v>1972482</v>
      </c>
      <c r="E19" s="43">
        <v>5767681</v>
      </c>
      <c r="F19" s="43">
        <v>191101</v>
      </c>
      <c r="G19" s="43">
        <v>23097</v>
      </c>
      <c r="H19" s="43">
        <v>972606</v>
      </c>
      <c r="I19" s="43">
        <v>268741</v>
      </c>
      <c r="J19" s="43">
        <v>167739</v>
      </c>
      <c r="K19" s="43">
        <v>716207</v>
      </c>
      <c r="L19" s="43">
        <v>170369</v>
      </c>
      <c r="M19" s="43">
        <v>112221</v>
      </c>
    </row>
    <row r="20" spans="1:13" ht="1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</row>
    <row r="21" spans="1:13" ht="89.1" customHeight="1" x14ac:dyDescent="0.2">
      <c r="A21" s="90" t="s">
        <v>75</v>
      </c>
      <c r="B21" s="90" t="s">
        <v>38</v>
      </c>
      <c r="C21" s="90" t="s">
        <v>37</v>
      </c>
      <c r="D21" s="90" t="s">
        <v>36</v>
      </c>
      <c r="E21" s="90" t="s">
        <v>60</v>
      </c>
      <c r="F21" s="90" t="s">
        <v>35</v>
      </c>
      <c r="G21" s="90" t="s">
        <v>58</v>
      </c>
      <c r="H21" s="90" t="s">
        <v>33</v>
      </c>
      <c r="I21" s="90" t="s">
        <v>115</v>
      </c>
      <c r="J21" s="90" t="s">
        <v>34</v>
      </c>
      <c r="K21" s="90" t="s">
        <v>116</v>
      </c>
      <c r="L21" s="90" t="s">
        <v>31</v>
      </c>
    </row>
    <row r="22" spans="1:13" ht="15" customHeight="1" x14ac:dyDescent="0.2">
      <c r="A22" s="93" t="s">
        <v>15</v>
      </c>
      <c r="B22" s="22">
        <v>39835.612999999998</v>
      </c>
      <c r="C22" s="22">
        <v>255984.31200000001</v>
      </c>
      <c r="D22" s="22">
        <v>125295.96799999999</v>
      </c>
      <c r="E22" s="22">
        <v>594457.89899999998</v>
      </c>
      <c r="F22" s="22">
        <v>2170241.1860000002</v>
      </c>
      <c r="G22" s="22">
        <v>1385104.8459999999</v>
      </c>
      <c r="H22" s="22">
        <v>222342.511</v>
      </c>
      <c r="I22" s="22">
        <v>219562.28599999999</v>
      </c>
      <c r="J22" s="22">
        <v>18098.349999999999</v>
      </c>
      <c r="K22" s="22">
        <v>83931.228000000003</v>
      </c>
      <c r="L22" s="47">
        <v>69182.092999999993</v>
      </c>
    </row>
    <row r="23" spans="1:13" ht="15" customHeight="1" x14ac:dyDescent="0.2">
      <c r="A23" s="32" t="s">
        <v>16</v>
      </c>
      <c r="B23" s="22">
        <v>4305.8069999999998</v>
      </c>
      <c r="C23" s="22">
        <v>161130.967</v>
      </c>
      <c r="D23" s="22">
        <v>55077.072999999997</v>
      </c>
      <c r="E23" s="22">
        <v>1221153.8740000001</v>
      </c>
      <c r="F23" s="22">
        <v>3040258.8480000002</v>
      </c>
      <c r="G23" s="22">
        <v>2332696.1060000001</v>
      </c>
      <c r="H23" s="22">
        <v>219744.73699999999</v>
      </c>
      <c r="I23" s="22">
        <v>89598.517999999996</v>
      </c>
      <c r="J23" s="22">
        <v>2751.1979999999999</v>
      </c>
      <c r="K23" s="22">
        <v>9842.2219999999998</v>
      </c>
      <c r="L23" s="22">
        <v>24693.396000000001</v>
      </c>
    </row>
    <row r="24" spans="1:13" ht="15" customHeight="1" x14ac:dyDescent="0.2">
      <c r="A24" s="32" t="s">
        <v>17</v>
      </c>
      <c r="B24" s="22">
        <v>13088.234</v>
      </c>
      <c r="C24" s="22">
        <v>59566.57</v>
      </c>
      <c r="D24" s="22">
        <v>57092.737000000001</v>
      </c>
      <c r="E24" s="22">
        <v>645441.90599999996</v>
      </c>
      <c r="F24" s="22">
        <v>2175502.4279999998</v>
      </c>
      <c r="G24" s="22">
        <v>859343.78099999996</v>
      </c>
      <c r="H24" s="22">
        <v>187119.571</v>
      </c>
      <c r="I24" s="22">
        <v>56523.108999999997</v>
      </c>
      <c r="J24" s="22">
        <v>0</v>
      </c>
      <c r="K24" s="22">
        <v>7013.5870000000004</v>
      </c>
      <c r="L24" s="22">
        <v>5928.4480000000003</v>
      </c>
    </row>
    <row r="25" spans="1:13" ht="15" customHeight="1" x14ac:dyDescent="0.2">
      <c r="A25" s="32" t="s">
        <v>18</v>
      </c>
      <c r="B25" s="22">
        <v>1791.828</v>
      </c>
      <c r="C25" s="22">
        <v>59329.726000000002</v>
      </c>
      <c r="D25" s="22">
        <v>16615.674999999999</v>
      </c>
      <c r="E25" s="22">
        <v>731290.20299999998</v>
      </c>
      <c r="F25" s="22">
        <v>883202.36600000004</v>
      </c>
      <c r="G25" s="22">
        <v>1059741.125</v>
      </c>
      <c r="H25" s="22">
        <v>111138.47500000001</v>
      </c>
      <c r="I25" s="22">
        <v>71740.153999999995</v>
      </c>
      <c r="J25" s="22">
        <v>4267.4009999999998</v>
      </c>
      <c r="K25" s="22">
        <v>7013.9409999999998</v>
      </c>
      <c r="L25" s="22">
        <v>7883.0910000000003</v>
      </c>
    </row>
    <row r="26" spans="1:13" ht="15" customHeight="1" x14ac:dyDescent="0.2">
      <c r="A26" s="32" t="s">
        <v>19</v>
      </c>
      <c r="B26" s="22">
        <v>12672.368</v>
      </c>
      <c r="C26" s="22">
        <v>39436.665999999997</v>
      </c>
      <c r="D26" s="22">
        <v>10508.108</v>
      </c>
      <c r="E26" s="22">
        <v>292389</v>
      </c>
      <c r="F26" s="22">
        <v>593683.63100000005</v>
      </c>
      <c r="G26" s="22">
        <v>552997.28399999999</v>
      </c>
      <c r="H26" s="22">
        <v>56417.279999999999</v>
      </c>
      <c r="I26" s="22">
        <v>45587.951999999997</v>
      </c>
      <c r="J26" s="22">
        <v>4346.3829999999998</v>
      </c>
      <c r="K26" s="22">
        <v>5073.9579999999996</v>
      </c>
      <c r="L26" s="22">
        <v>9974.0660000000007</v>
      </c>
    </row>
    <row r="27" spans="1:13" ht="15" customHeight="1" x14ac:dyDescent="0.2">
      <c r="A27" s="32" t="s">
        <v>20</v>
      </c>
      <c r="B27" s="22">
        <v>8743.4940000000006</v>
      </c>
      <c r="C27" s="22">
        <v>71361.103000000003</v>
      </c>
      <c r="D27" s="22">
        <v>11815.477000000001</v>
      </c>
      <c r="E27" s="22">
        <v>1226914.585</v>
      </c>
      <c r="F27" s="22">
        <v>1801747.4110000001</v>
      </c>
      <c r="G27" s="22">
        <v>1846341.085</v>
      </c>
      <c r="H27" s="22">
        <v>297758.35600000003</v>
      </c>
      <c r="I27" s="22">
        <v>198557.43799999999</v>
      </c>
      <c r="J27" s="22">
        <v>3898.8380000000002</v>
      </c>
      <c r="K27" s="22">
        <v>7763.085</v>
      </c>
      <c r="L27" s="22">
        <v>27487.224999999999</v>
      </c>
    </row>
    <row r="28" spans="1:13" ht="15" customHeight="1" x14ac:dyDescent="0.2">
      <c r="A28" s="32" t="s">
        <v>21</v>
      </c>
      <c r="B28" s="22">
        <v>41624.410000000003</v>
      </c>
      <c r="C28" s="22">
        <v>49853.96</v>
      </c>
      <c r="D28" s="22">
        <v>28964.465</v>
      </c>
      <c r="E28" s="22">
        <v>374426.533</v>
      </c>
      <c r="F28" s="22">
        <v>717192.61899999995</v>
      </c>
      <c r="G28" s="22">
        <v>896374.46799999999</v>
      </c>
      <c r="H28" s="22">
        <v>70023.331000000006</v>
      </c>
      <c r="I28" s="22">
        <v>46815.328000000001</v>
      </c>
      <c r="J28" s="22">
        <v>5894.6469999999999</v>
      </c>
      <c r="K28" s="22">
        <v>0</v>
      </c>
      <c r="L28" s="22">
        <v>6325.4279999999999</v>
      </c>
    </row>
    <row r="29" spans="1:13" ht="15" customHeight="1" x14ac:dyDescent="0.2">
      <c r="A29" s="32" t="s">
        <v>22</v>
      </c>
      <c r="B29" s="22">
        <v>22501.105</v>
      </c>
      <c r="C29" s="22">
        <v>122973.603</v>
      </c>
      <c r="D29" s="22">
        <v>5592.482</v>
      </c>
      <c r="E29" s="22">
        <v>603107.18700000003</v>
      </c>
      <c r="F29" s="22">
        <v>1486576.4509999999</v>
      </c>
      <c r="G29" s="22">
        <v>804731.13300000003</v>
      </c>
      <c r="H29" s="22">
        <v>145751.56299999999</v>
      </c>
      <c r="I29" s="22">
        <v>56160.281000000003</v>
      </c>
      <c r="J29" s="22">
        <v>0</v>
      </c>
      <c r="K29" s="22">
        <v>3299.5259999999998</v>
      </c>
      <c r="L29" s="22">
        <v>15508.072</v>
      </c>
    </row>
    <row r="30" spans="1:13" ht="15" customHeight="1" x14ac:dyDescent="0.2">
      <c r="A30" s="32" t="s">
        <v>23</v>
      </c>
      <c r="B30" s="22">
        <v>24833.148000000001</v>
      </c>
      <c r="C30" s="22">
        <v>66704.732999999993</v>
      </c>
      <c r="D30" s="22">
        <v>15319.86</v>
      </c>
      <c r="E30" s="22">
        <v>521092.16600000003</v>
      </c>
      <c r="F30" s="22">
        <v>1191926.7649999999</v>
      </c>
      <c r="G30" s="22">
        <v>924700.33499999996</v>
      </c>
      <c r="H30" s="22">
        <v>70857.398000000001</v>
      </c>
      <c r="I30" s="22">
        <v>52044.290999999997</v>
      </c>
      <c r="J30" s="22">
        <v>8677.1970000000001</v>
      </c>
      <c r="K30" s="22">
        <v>21629.712</v>
      </c>
      <c r="L30" s="22">
        <v>8246.8250000000007</v>
      </c>
    </row>
    <row r="31" spans="1:13" ht="15" customHeight="1" x14ac:dyDescent="0.2">
      <c r="A31" s="32" t="s">
        <v>72</v>
      </c>
      <c r="B31" s="22">
        <v>26276.822</v>
      </c>
      <c r="C31" s="22">
        <v>140856.25599999999</v>
      </c>
      <c r="D31" s="22">
        <v>17830.875</v>
      </c>
      <c r="E31" s="22">
        <v>417253.18300000002</v>
      </c>
      <c r="F31" s="22">
        <v>1316473.561</v>
      </c>
      <c r="G31" s="22">
        <v>1173699.8640000001</v>
      </c>
      <c r="H31" s="22">
        <v>142916.139</v>
      </c>
      <c r="I31" s="22">
        <v>49547.788</v>
      </c>
      <c r="J31" s="22">
        <v>3754.895</v>
      </c>
      <c r="K31" s="22">
        <v>5268.8630000000003</v>
      </c>
      <c r="L31" s="22">
        <v>4549.13</v>
      </c>
    </row>
    <row r="32" spans="1:13" ht="15" customHeight="1" x14ac:dyDescent="0.2">
      <c r="A32" s="32" t="s">
        <v>24</v>
      </c>
      <c r="B32" s="22">
        <v>31286.269</v>
      </c>
      <c r="C32" s="22">
        <v>173885.55799999999</v>
      </c>
      <c r="D32" s="22">
        <v>77961.922999999995</v>
      </c>
      <c r="E32" s="22">
        <v>910475.44700000004</v>
      </c>
      <c r="F32" s="22">
        <v>1656052.9680000001</v>
      </c>
      <c r="G32" s="22">
        <v>2551975.4479999999</v>
      </c>
      <c r="H32" s="22">
        <v>283308.08500000002</v>
      </c>
      <c r="I32" s="22">
        <v>157964.685</v>
      </c>
      <c r="J32" s="22">
        <v>2046.7090000000001</v>
      </c>
      <c r="K32" s="22">
        <v>24039.534</v>
      </c>
      <c r="L32" s="22">
        <v>16304.123</v>
      </c>
    </row>
    <row r="33" spans="1:12" ht="15" customHeight="1" x14ac:dyDescent="0.2">
      <c r="A33" s="32" t="s">
        <v>25</v>
      </c>
      <c r="B33" s="22">
        <v>41919.716999999997</v>
      </c>
      <c r="C33" s="22">
        <v>112906.189</v>
      </c>
      <c r="D33" s="22">
        <v>5367.8360000000002</v>
      </c>
      <c r="E33" s="22">
        <v>759541.10699999996</v>
      </c>
      <c r="F33" s="22">
        <v>1578698.0859999999</v>
      </c>
      <c r="G33" s="22">
        <v>1056642.54</v>
      </c>
      <c r="H33" s="22">
        <v>130276.133</v>
      </c>
      <c r="I33" s="22">
        <v>177250.60699999999</v>
      </c>
      <c r="J33" s="22">
        <v>5352.2749999999996</v>
      </c>
      <c r="K33" s="22">
        <v>4972.9350000000004</v>
      </c>
      <c r="L33" s="22">
        <v>31994.294000000002</v>
      </c>
    </row>
    <row r="34" spans="1:12" ht="15" customHeight="1" x14ac:dyDescent="0.2">
      <c r="A34" s="32" t="s">
        <v>26</v>
      </c>
      <c r="B34" s="22">
        <v>56964.224999999999</v>
      </c>
      <c r="C34" s="22">
        <v>83287.790999999997</v>
      </c>
      <c r="D34" s="22">
        <v>16160.627</v>
      </c>
      <c r="E34" s="22">
        <v>668475.39</v>
      </c>
      <c r="F34" s="22">
        <v>1787809.952</v>
      </c>
      <c r="G34" s="22">
        <v>1013577.468</v>
      </c>
      <c r="H34" s="22">
        <v>203093.68400000001</v>
      </c>
      <c r="I34" s="22">
        <v>88210.437000000005</v>
      </c>
      <c r="J34" s="22">
        <v>4119.2830000000004</v>
      </c>
      <c r="K34" s="22">
        <v>4438.8609999999999</v>
      </c>
      <c r="L34" s="22">
        <v>16883.64</v>
      </c>
    </row>
    <row r="35" spans="1:12" ht="15" customHeight="1" x14ac:dyDescent="0.2">
      <c r="A35" s="40" t="s">
        <v>27</v>
      </c>
      <c r="B35" s="22">
        <v>34651.682000000001</v>
      </c>
      <c r="C35" s="22">
        <v>230783.39300000001</v>
      </c>
      <c r="D35" s="22">
        <v>9660.4629999999997</v>
      </c>
      <c r="E35" s="22">
        <v>1149640.132</v>
      </c>
      <c r="F35" s="22">
        <v>2831464.327</v>
      </c>
      <c r="G35" s="22">
        <v>2191435.483</v>
      </c>
      <c r="H35" s="22">
        <v>317566.17300000001</v>
      </c>
      <c r="I35" s="22">
        <v>278860.68699999998</v>
      </c>
      <c r="J35" s="22">
        <v>13841.288</v>
      </c>
      <c r="K35" s="22">
        <v>27191.496999999999</v>
      </c>
      <c r="L35" s="48">
        <v>32348.928</v>
      </c>
    </row>
    <row r="36" spans="1:12" ht="15" customHeight="1" x14ac:dyDescent="0.2">
      <c r="A36" s="42" t="s">
        <v>61</v>
      </c>
      <c r="B36" s="43">
        <f>SUM(B22:B35)</f>
        <v>360494.72199999995</v>
      </c>
      <c r="C36" s="43">
        <f t="shared" ref="C36:L36" si="0">SUM(C22:C35)</f>
        <v>1628060.8269999998</v>
      </c>
      <c r="D36" s="43">
        <f t="shared" si="0"/>
        <v>453263.56900000002</v>
      </c>
      <c r="E36" s="43">
        <f t="shared" si="0"/>
        <v>10115658.612</v>
      </c>
      <c r="F36" s="43">
        <f t="shared" si="0"/>
        <v>23230830.598999999</v>
      </c>
      <c r="G36" s="43">
        <f t="shared" si="0"/>
        <v>18649360.965999998</v>
      </c>
      <c r="H36" s="43">
        <f t="shared" si="0"/>
        <v>2458313.4360000002</v>
      </c>
      <c r="I36" s="43">
        <f t="shared" si="0"/>
        <v>1588423.5609999998</v>
      </c>
      <c r="J36" s="43">
        <f t="shared" si="0"/>
        <v>77048.464000000007</v>
      </c>
      <c r="K36" s="43">
        <f t="shared" si="0"/>
        <v>211478.94900000002</v>
      </c>
      <c r="L36" s="43">
        <f t="shared" si="0"/>
        <v>277308.75900000002</v>
      </c>
    </row>
    <row r="37" spans="1:12" ht="13.15" customHeight="1" x14ac:dyDescent="0.2">
      <c r="I37"/>
      <c r="L37" s="98"/>
    </row>
    <row r="38" spans="1:12" ht="89.1" customHeight="1" x14ac:dyDescent="0.2">
      <c r="A38" s="90" t="s">
        <v>75</v>
      </c>
      <c r="B38" s="90" t="s">
        <v>111</v>
      </c>
      <c r="C38" s="90" t="s">
        <v>29</v>
      </c>
      <c r="D38" s="90" t="s">
        <v>30</v>
      </c>
      <c r="E38" s="90" t="s">
        <v>64</v>
      </c>
      <c r="F38" s="90" t="s">
        <v>39</v>
      </c>
      <c r="G38" s="90" t="s">
        <v>67</v>
      </c>
      <c r="H38" s="90" t="s">
        <v>71</v>
      </c>
      <c r="I38" s="90" t="s">
        <v>66</v>
      </c>
      <c r="J38" s="90" t="s">
        <v>32</v>
      </c>
    </row>
    <row r="39" spans="1:12" ht="15" customHeight="1" x14ac:dyDescent="0.2">
      <c r="A39" s="93" t="s">
        <v>15</v>
      </c>
      <c r="B39" s="47">
        <v>53782.428</v>
      </c>
      <c r="C39" s="47">
        <v>40395.792000000001</v>
      </c>
      <c r="D39" s="47">
        <v>0</v>
      </c>
      <c r="E39" s="47">
        <v>360741.89500000002</v>
      </c>
      <c r="F39" s="47">
        <v>32532.080999999998</v>
      </c>
      <c r="G39" s="47">
        <v>443794.11099999998</v>
      </c>
      <c r="H39" s="47">
        <v>79716.146999999997</v>
      </c>
      <c r="I39" s="47">
        <v>8459.5509999999995</v>
      </c>
      <c r="J39" s="47">
        <v>39538.800999999999</v>
      </c>
    </row>
    <row r="40" spans="1:12" ht="15" customHeight="1" x14ac:dyDescent="0.2">
      <c r="A40" s="32" t="s">
        <v>16</v>
      </c>
      <c r="B40" s="22">
        <v>59272.357000000004</v>
      </c>
      <c r="C40" s="22">
        <v>8331.0020000000004</v>
      </c>
      <c r="D40" s="22">
        <v>31308.36</v>
      </c>
      <c r="E40" s="22">
        <v>165046.386</v>
      </c>
      <c r="F40" s="22">
        <v>49038.870999999999</v>
      </c>
      <c r="G40" s="22">
        <v>170945.31</v>
      </c>
      <c r="H40" s="22">
        <v>10393.174000000001</v>
      </c>
      <c r="I40" s="22">
        <v>10655.722</v>
      </c>
      <c r="J40" s="22">
        <v>11506.189</v>
      </c>
    </row>
    <row r="41" spans="1:12" ht="15" customHeight="1" x14ac:dyDescent="0.2">
      <c r="A41" s="32" t="s">
        <v>17</v>
      </c>
      <c r="B41" s="22">
        <v>45555.438999999998</v>
      </c>
      <c r="C41" s="22">
        <v>15938.784</v>
      </c>
      <c r="D41" s="22">
        <v>47199.616999999998</v>
      </c>
      <c r="E41" s="22">
        <v>53285.608</v>
      </c>
      <c r="F41" s="22">
        <v>51176.771999999997</v>
      </c>
      <c r="G41" s="22">
        <v>61777.106</v>
      </c>
      <c r="H41" s="22">
        <v>30660.387999999999</v>
      </c>
      <c r="I41" s="22">
        <v>4040</v>
      </c>
      <c r="J41" s="22">
        <v>11702.196</v>
      </c>
    </row>
    <row r="42" spans="1:12" ht="15" customHeight="1" x14ac:dyDescent="0.2">
      <c r="A42" s="32" t="s">
        <v>18</v>
      </c>
      <c r="B42" s="22">
        <v>34481.012999999999</v>
      </c>
      <c r="C42" s="22">
        <v>12408.022000000001</v>
      </c>
      <c r="D42" s="22">
        <v>9005.223</v>
      </c>
      <c r="E42" s="22">
        <v>50064.481</v>
      </c>
      <c r="F42" s="22">
        <v>27307.458999999999</v>
      </c>
      <c r="G42" s="22">
        <v>82400.540999999997</v>
      </c>
      <c r="H42" s="22">
        <v>8286.5570000000007</v>
      </c>
      <c r="I42" s="22">
        <v>1929.35</v>
      </c>
      <c r="J42" s="22">
        <v>8760.8760000000002</v>
      </c>
    </row>
    <row r="43" spans="1:12" ht="15" customHeight="1" x14ac:dyDescent="0.2">
      <c r="A43" s="32" t="s">
        <v>19</v>
      </c>
      <c r="B43" s="22">
        <v>43231.296999999999</v>
      </c>
      <c r="C43" s="22">
        <v>10430.34</v>
      </c>
      <c r="D43" s="22">
        <v>0</v>
      </c>
      <c r="E43" s="22">
        <v>48265.368999999999</v>
      </c>
      <c r="F43" s="22">
        <v>33372.04</v>
      </c>
      <c r="G43" s="22">
        <v>57101.59</v>
      </c>
      <c r="H43" s="22">
        <v>5785.7550000000001</v>
      </c>
      <c r="I43" s="22">
        <v>3743.9</v>
      </c>
      <c r="J43" s="22">
        <v>1143.789</v>
      </c>
    </row>
    <row r="44" spans="1:12" ht="15" customHeight="1" x14ac:dyDescent="0.2">
      <c r="A44" s="32" t="s">
        <v>20</v>
      </c>
      <c r="B44" s="22">
        <v>145515.91399999999</v>
      </c>
      <c r="C44" s="22">
        <v>18921.316999999999</v>
      </c>
      <c r="D44" s="22">
        <v>12133.856</v>
      </c>
      <c r="E44" s="22">
        <v>108927.681</v>
      </c>
      <c r="F44" s="22">
        <v>90130.975999999995</v>
      </c>
      <c r="G44" s="22">
        <v>114124.36199999999</v>
      </c>
      <c r="H44" s="22">
        <v>5797.7610000000004</v>
      </c>
      <c r="I44" s="22">
        <v>6980.26</v>
      </c>
      <c r="J44" s="22">
        <v>7618.6989999999996</v>
      </c>
    </row>
    <row r="45" spans="1:12" ht="15" customHeight="1" x14ac:dyDescent="0.2">
      <c r="A45" s="32" t="s">
        <v>21</v>
      </c>
      <c r="B45" s="22">
        <v>37631.642</v>
      </c>
      <c r="C45" s="22">
        <v>3956</v>
      </c>
      <c r="D45" s="22">
        <v>13371.208000000001</v>
      </c>
      <c r="E45" s="22">
        <v>53957.599000000002</v>
      </c>
      <c r="F45" s="22">
        <v>35237.373</v>
      </c>
      <c r="G45" s="22">
        <v>59516.915999999997</v>
      </c>
      <c r="H45" s="22">
        <v>15491.919</v>
      </c>
      <c r="I45" s="22">
        <v>2097.3090000000002</v>
      </c>
      <c r="J45" s="22">
        <v>7208.8620000000001</v>
      </c>
    </row>
    <row r="46" spans="1:12" ht="15" customHeight="1" x14ac:dyDescent="0.2">
      <c r="A46" s="32" t="s">
        <v>22</v>
      </c>
      <c r="B46" s="22">
        <v>35739.222000000002</v>
      </c>
      <c r="C46" s="22">
        <v>22020.784</v>
      </c>
      <c r="D46" s="22">
        <v>0</v>
      </c>
      <c r="E46" s="22">
        <v>61546.875</v>
      </c>
      <c r="F46" s="22">
        <v>17893.804</v>
      </c>
      <c r="G46" s="22">
        <v>128459.037</v>
      </c>
      <c r="H46" s="22">
        <v>24000.195</v>
      </c>
      <c r="I46" s="22">
        <v>4716.076</v>
      </c>
      <c r="J46" s="22">
        <v>1214.7</v>
      </c>
    </row>
    <row r="47" spans="1:12" ht="15" customHeight="1" x14ac:dyDescent="0.2">
      <c r="A47" s="32" t="s">
        <v>23</v>
      </c>
      <c r="B47" s="22">
        <v>28612.06</v>
      </c>
      <c r="C47" s="22">
        <v>8255.2330000000002</v>
      </c>
      <c r="D47" s="22">
        <v>0</v>
      </c>
      <c r="E47" s="22">
        <v>59793.423000000003</v>
      </c>
      <c r="F47" s="22">
        <v>43078.995999999999</v>
      </c>
      <c r="G47" s="22">
        <v>116730.85</v>
      </c>
      <c r="H47" s="22">
        <v>16108.877</v>
      </c>
      <c r="I47" s="22">
        <v>4699.3999999999996</v>
      </c>
      <c r="J47" s="22">
        <v>0</v>
      </c>
    </row>
    <row r="48" spans="1:12" ht="15" customHeight="1" x14ac:dyDescent="0.2">
      <c r="A48" s="32" t="s">
        <v>72</v>
      </c>
      <c r="B48" s="22">
        <v>49498.057000000001</v>
      </c>
      <c r="C48" s="22">
        <v>4913.1279999999997</v>
      </c>
      <c r="D48" s="22">
        <v>9785.9230000000007</v>
      </c>
      <c r="E48" s="22">
        <v>97360.364000000001</v>
      </c>
      <c r="F48" s="22">
        <v>29198.232</v>
      </c>
      <c r="G48" s="22">
        <v>129731.277</v>
      </c>
      <c r="H48" s="22">
        <v>14521.145</v>
      </c>
      <c r="I48" s="22">
        <v>5404.7169999999996</v>
      </c>
      <c r="J48" s="22">
        <v>8819.6029999999992</v>
      </c>
    </row>
    <row r="49" spans="1:10" ht="15" customHeight="1" x14ac:dyDescent="0.2">
      <c r="A49" s="32" t="s">
        <v>24</v>
      </c>
      <c r="B49" s="22">
        <v>60948.356</v>
      </c>
      <c r="C49" s="22">
        <v>25788.366000000002</v>
      </c>
      <c r="D49" s="22">
        <v>18395.224999999999</v>
      </c>
      <c r="E49" s="22">
        <v>202155.943</v>
      </c>
      <c r="F49" s="22">
        <v>52359.425999999999</v>
      </c>
      <c r="G49" s="22">
        <v>153556.837</v>
      </c>
      <c r="H49" s="22">
        <v>49459.635999999999</v>
      </c>
      <c r="I49" s="22">
        <v>6109.0290000000005</v>
      </c>
      <c r="J49" s="22">
        <v>26066.793000000001</v>
      </c>
    </row>
    <row r="50" spans="1:10" ht="15" customHeight="1" x14ac:dyDescent="0.2">
      <c r="A50" s="32" t="s">
        <v>25</v>
      </c>
      <c r="B50" s="22">
        <v>45767.334999999999</v>
      </c>
      <c r="C50" s="22">
        <v>23008.469000000001</v>
      </c>
      <c r="D50" s="22">
        <v>10296.732</v>
      </c>
      <c r="E50" s="22">
        <v>57848.218999999997</v>
      </c>
      <c r="F50" s="22">
        <v>14778.716</v>
      </c>
      <c r="G50" s="22">
        <v>84652.883000000002</v>
      </c>
      <c r="H50" s="22">
        <v>47541.656000000003</v>
      </c>
      <c r="I50" s="22">
        <v>5373.6260000000002</v>
      </c>
      <c r="J50" s="22">
        <v>11668.415000000001</v>
      </c>
    </row>
    <row r="51" spans="1:10" ht="15" customHeight="1" x14ac:dyDescent="0.2">
      <c r="A51" s="32" t="s">
        <v>26</v>
      </c>
      <c r="B51" s="22">
        <v>37674.923999999999</v>
      </c>
      <c r="C51" s="22">
        <v>14413.272999999999</v>
      </c>
      <c r="D51" s="22">
        <v>0</v>
      </c>
      <c r="E51" s="22">
        <v>66880.801999999996</v>
      </c>
      <c r="F51" s="22">
        <v>60098.173000000003</v>
      </c>
      <c r="G51" s="22">
        <v>127039.68399999999</v>
      </c>
      <c r="H51" s="22">
        <v>15843.163</v>
      </c>
      <c r="I51" s="22">
        <v>3706.1120000000001</v>
      </c>
      <c r="J51" s="22">
        <v>7660.6779999999999</v>
      </c>
    </row>
    <row r="52" spans="1:10" ht="15" customHeight="1" x14ac:dyDescent="0.2">
      <c r="A52" s="40" t="s">
        <v>27</v>
      </c>
      <c r="B52" s="48">
        <v>96803.648000000001</v>
      </c>
      <c r="C52" s="48">
        <v>47729.853999999999</v>
      </c>
      <c r="D52" s="48">
        <v>21704.305</v>
      </c>
      <c r="E52" s="48">
        <v>136231.94399999999</v>
      </c>
      <c r="F52" s="48">
        <v>136661.946</v>
      </c>
      <c r="G52" s="48">
        <v>158811.57500000001</v>
      </c>
      <c r="H52" s="48">
        <v>30127.401000000002</v>
      </c>
      <c r="I52" s="48">
        <v>5283.5540000000001</v>
      </c>
      <c r="J52" s="48">
        <v>41246.957999999999</v>
      </c>
    </row>
    <row r="53" spans="1:10" ht="15" customHeight="1" x14ac:dyDescent="0.2">
      <c r="A53" s="54" t="s">
        <v>61</v>
      </c>
      <c r="B53" s="43">
        <f t="shared" ref="B53:J53" si="1">SUM(B39:B52)</f>
        <v>774513.69200000004</v>
      </c>
      <c r="C53" s="43">
        <f t="shared" si="1"/>
        <v>256510.364</v>
      </c>
      <c r="D53" s="43">
        <f t="shared" si="1"/>
        <v>173200.44899999996</v>
      </c>
      <c r="E53" s="43">
        <f t="shared" si="1"/>
        <v>1522106.5889999997</v>
      </c>
      <c r="F53" s="43">
        <f t="shared" si="1"/>
        <v>672864.86499999999</v>
      </c>
      <c r="G53" s="43">
        <f t="shared" si="1"/>
        <v>1888642.0789999997</v>
      </c>
      <c r="H53" s="43">
        <f t="shared" si="1"/>
        <v>353733.77400000003</v>
      </c>
      <c r="I53" s="43">
        <f t="shared" si="1"/>
        <v>73198.606</v>
      </c>
      <c r="J53" s="43">
        <f t="shared" si="1"/>
        <v>184156.55900000001</v>
      </c>
    </row>
    <row r="55" spans="1:10" x14ac:dyDescent="0.2">
      <c r="A55" s="49" t="s">
        <v>76</v>
      </c>
    </row>
  </sheetData>
  <mergeCells count="1">
    <mergeCell ref="A2:H2"/>
  </mergeCells>
  <pageMargins left="0.78740157480314965" right="0.78740157480314965" top="0.59055118110236227" bottom="0.59055118110236227" header="0.31496062992125984" footer="0.31496062992125984"/>
  <pageSetup paperSize="9" scale="8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07EAE-CF61-4EB0-9B3F-8E06149E2551}">
  <dimension ref="A1:M55"/>
  <sheetViews>
    <sheetView showGridLines="0" zoomScale="80" zoomScaleNormal="80" zoomScaleSheetLayoutView="80" workbookViewId="0"/>
  </sheetViews>
  <sheetFormatPr defaultRowHeight="12.75" x14ac:dyDescent="0.2"/>
  <cols>
    <col min="1" max="1" width="31.28515625" customWidth="1"/>
    <col min="2" max="6" width="13.5703125" customWidth="1"/>
    <col min="7" max="8" width="13.5703125" style="76" customWidth="1"/>
    <col min="9" max="9" width="15.5703125" style="76" customWidth="1"/>
    <col min="10" max="12" width="13.5703125" customWidth="1"/>
    <col min="13" max="13" width="13.7109375" customWidth="1"/>
  </cols>
  <sheetData>
    <row r="1" spans="1:13" ht="1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L1" s="18"/>
      <c r="M1" s="18" t="s">
        <v>165</v>
      </c>
    </row>
    <row r="2" spans="1:13" s="72" customFormat="1" ht="30" customHeight="1" x14ac:dyDescent="0.2">
      <c r="A2" s="162" t="s">
        <v>159</v>
      </c>
      <c r="B2" s="162"/>
      <c r="C2" s="162"/>
      <c r="D2" s="162"/>
      <c r="E2" s="162"/>
      <c r="F2" s="162"/>
      <c r="G2" s="162"/>
      <c r="H2" s="162"/>
      <c r="I2" s="71"/>
    </row>
    <row r="3" spans="1:13" ht="15" customHeight="1" x14ac:dyDescent="0.2">
      <c r="A3" s="28"/>
      <c r="B3" s="28"/>
      <c r="C3" s="28"/>
      <c r="D3" s="28"/>
      <c r="E3" s="28"/>
      <c r="F3" s="28"/>
      <c r="G3" s="28"/>
      <c r="H3" s="73"/>
      <c r="I3" s="73"/>
      <c r="L3" s="50"/>
      <c r="M3" s="50" t="s">
        <v>118</v>
      </c>
    </row>
    <row r="4" spans="1:13" s="74" customFormat="1" ht="89.25" customHeight="1" x14ac:dyDescent="0.2">
      <c r="A4" s="70" t="s">
        <v>75</v>
      </c>
      <c r="B4" s="70" t="s">
        <v>119</v>
      </c>
      <c r="C4" s="70" t="s">
        <v>120</v>
      </c>
      <c r="D4" s="70" t="s">
        <v>121</v>
      </c>
      <c r="E4" s="70" t="s">
        <v>122</v>
      </c>
      <c r="F4" s="70" t="s">
        <v>123</v>
      </c>
      <c r="G4" s="70" t="s">
        <v>131</v>
      </c>
      <c r="H4" s="70" t="s">
        <v>125</v>
      </c>
      <c r="I4" s="107" t="s">
        <v>184</v>
      </c>
      <c r="J4" s="107" t="s">
        <v>126</v>
      </c>
      <c r="K4" s="107" t="s">
        <v>127</v>
      </c>
      <c r="L4" s="107" t="s">
        <v>128</v>
      </c>
      <c r="M4" s="107" t="s">
        <v>129</v>
      </c>
    </row>
    <row r="5" spans="1:13" ht="15" customHeight="1" x14ac:dyDescent="0.2">
      <c r="A5" s="75" t="s">
        <v>15</v>
      </c>
      <c r="B5" s="100">
        <v>94</v>
      </c>
      <c r="C5" s="101">
        <v>106392</v>
      </c>
      <c r="D5" s="101">
        <v>122375</v>
      </c>
      <c r="E5" s="101">
        <v>147825</v>
      </c>
      <c r="F5" s="101">
        <v>2756</v>
      </c>
      <c r="G5" s="101">
        <v>227</v>
      </c>
      <c r="H5" s="101">
        <v>20</v>
      </c>
      <c r="I5" s="101">
        <v>194</v>
      </c>
      <c r="J5" s="101">
        <v>0</v>
      </c>
      <c r="K5" s="101">
        <v>0</v>
      </c>
      <c r="L5" s="101">
        <v>14255</v>
      </c>
      <c r="M5" s="101">
        <v>0</v>
      </c>
    </row>
    <row r="6" spans="1:13" ht="15" customHeight="1" x14ac:dyDescent="0.2">
      <c r="A6" s="75" t="s">
        <v>16</v>
      </c>
      <c r="B6" s="101">
        <v>0</v>
      </c>
      <c r="C6" s="101">
        <v>73736</v>
      </c>
      <c r="D6" s="101">
        <v>45868</v>
      </c>
      <c r="E6" s="101">
        <v>133848</v>
      </c>
      <c r="F6" s="101">
        <v>978</v>
      </c>
      <c r="G6" s="101">
        <v>0</v>
      </c>
      <c r="H6" s="101">
        <v>0</v>
      </c>
      <c r="I6" s="101">
        <v>4601</v>
      </c>
      <c r="J6" s="101">
        <v>0</v>
      </c>
      <c r="K6" s="101">
        <v>120</v>
      </c>
      <c r="L6" s="101">
        <v>1008</v>
      </c>
      <c r="M6" s="101">
        <v>0</v>
      </c>
    </row>
    <row r="7" spans="1:13" ht="15" customHeight="1" x14ac:dyDescent="0.2">
      <c r="A7" s="75" t="s">
        <v>17</v>
      </c>
      <c r="B7" s="101">
        <v>0</v>
      </c>
      <c r="C7" s="101">
        <v>22467</v>
      </c>
      <c r="D7" s="101">
        <v>14559</v>
      </c>
      <c r="E7" s="101">
        <v>139473</v>
      </c>
      <c r="F7" s="101">
        <v>85</v>
      </c>
      <c r="G7" s="101">
        <v>1171</v>
      </c>
      <c r="H7" s="101">
        <v>0</v>
      </c>
      <c r="I7" s="101">
        <v>99</v>
      </c>
      <c r="J7" s="101">
        <v>0</v>
      </c>
      <c r="K7" s="101">
        <v>0</v>
      </c>
      <c r="L7" s="101">
        <v>0</v>
      </c>
      <c r="M7" s="101">
        <v>0</v>
      </c>
    </row>
    <row r="8" spans="1:13" ht="15" customHeight="1" x14ac:dyDescent="0.2">
      <c r="A8" s="75" t="s">
        <v>18</v>
      </c>
      <c r="B8" s="101">
        <v>0</v>
      </c>
      <c r="C8" s="101">
        <v>8763</v>
      </c>
      <c r="D8" s="101">
        <v>5267</v>
      </c>
      <c r="E8" s="101">
        <v>80401</v>
      </c>
      <c r="F8" s="101">
        <v>0</v>
      </c>
      <c r="G8" s="101">
        <v>94</v>
      </c>
      <c r="H8" s="101">
        <v>0</v>
      </c>
      <c r="I8" s="101">
        <v>0</v>
      </c>
      <c r="J8" s="101">
        <v>0</v>
      </c>
      <c r="K8" s="101">
        <v>0</v>
      </c>
      <c r="L8" s="101">
        <v>696</v>
      </c>
      <c r="M8" s="101">
        <v>0</v>
      </c>
    </row>
    <row r="9" spans="1:13" ht="15" customHeight="1" x14ac:dyDescent="0.2">
      <c r="A9" s="75" t="s">
        <v>19</v>
      </c>
      <c r="B9" s="101">
        <v>0</v>
      </c>
      <c r="C9" s="101">
        <v>2604</v>
      </c>
      <c r="D9" s="101">
        <v>3851</v>
      </c>
      <c r="E9" s="101">
        <v>38357</v>
      </c>
      <c r="F9" s="101">
        <v>0</v>
      </c>
      <c r="G9" s="101">
        <v>52</v>
      </c>
      <c r="H9" s="101">
        <v>0</v>
      </c>
      <c r="I9" s="101">
        <v>0</v>
      </c>
      <c r="J9" s="101">
        <v>0</v>
      </c>
      <c r="K9" s="101">
        <v>0</v>
      </c>
      <c r="L9" s="101">
        <v>86</v>
      </c>
      <c r="M9" s="101">
        <v>0</v>
      </c>
    </row>
    <row r="10" spans="1:13" ht="15" customHeight="1" x14ac:dyDescent="0.2">
      <c r="A10" s="75" t="s">
        <v>20</v>
      </c>
      <c r="B10" s="101">
        <v>17</v>
      </c>
      <c r="C10" s="101">
        <v>43343</v>
      </c>
      <c r="D10" s="101">
        <v>10211</v>
      </c>
      <c r="E10" s="101">
        <v>79475</v>
      </c>
      <c r="F10" s="101">
        <v>2940</v>
      </c>
      <c r="G10" s="101">
        <v>35</v>
      </c>
      <c r="H10" s="101">
        <v>0</v>
      </c>
      <c r="I10" s="101">
        <v>0</v>
      </c>
      <c r="J10" s="101">
        <v>0</v>
      </c>
      <c r="K10" s="101">
        <v>0</v>
      </c>
      <c r="L10" s="101">
        <v>0</v>
      </c>
      <c r="M10" s="101">
        <v>0</v>
      </c>
    </row>
    <row r="11" spans="1:13" ht="15" customHeight="1" x14ac:dyDescent="0.2">
      <c r="A11" s="75" t="s">
        <v>21</v>
      </c>
      <c r="B11" s="101">
        <v>0</v>
      </c>
      <c r="C11" s="101">
        <v>12521</v>
      </c>
      <c r="D11" s="101">
        <v>20119</v>
      </c>
      <c r="E11" s="101">
        <v>47302</v>
      </c>
      <c r="F11" s="101">
        <v>1695</v>
      </c>
      <c r="G11" s="101">
        <v>35</v>
      </c>
      <c r="H11" s="101">
        <v>0</v>
      </c>
      <c r="I11" s="101">
        <v>24</v>
      </c>
      <c r="J11" s="101">
        <v>0</v>
      </c>
      <c r="K11" s="101">
        <v>0</v>
      </c>
      <c r="L11" s="101">
        <v>0</v>
      </c>
      <c r="M11" s="101">
        <v>0</v>
      </c>
    </row>
    <row r="12" spans="1:13" ht="15" customHeight="1" x14ac:dyDescent="0.2">
      <c r="A12" s="75" t="s">
        <v>22</v>
      </c>
      <c r="B12" s="101">
        <v>3</v>
      </c>
      <c r="C12" s="101">
        <v>37615</v>
      </c>
      <c r="D12" s="101">
        <v>11419</v>
      </c>
      <c r="E12" s="101">
        <v>95984</v>
      </c>
      <c r="F12" s="101">
        <v>826</v>
      </c>
      <c r="G12" s="101">
        <v>58</v>
      </c>
      <c r="H12" s="101">
        <v>0</v>
      </c>
      <c r="I12" s="101">
        <v>0</v>
      </c>
      <c r="J12" s="101">
        <v>0</v>
      </c>
      <c r="K12" s="101">
        <v>0</v>
      </c>
      <c r="L12" s="101">
        <v>5177</v>
      </c>
      <c r="M12" s="101">
        <v>0</v>
      </c>
    </row>
    <row r="13" spans="1:13" ht="15" customHeight="1" x14ac:dyDescent="0.2">
      <c r="A13" s="75" t="s">
        <v>23</v>
      </c>
      <c r="B13" s="101">
        <v>0</v>
      </c>
      <c r="C13" s="101">
        <v>22833</v>
      </c>
      <c r="D13" s="101">
        <v>24838</v>
      </c>
      <c r="E13" s="101">
        <v>47108</v>
      </c>
      <c r="F13" s="101">
        <v>1084</v>
      </c>
      <c r="G13" s="101">
        <v>61</v>
      </c>
      <c r="H13" s="101">
        <v>380</v>
      </c>
      <c r="I13" s="101">
        <v>0</v>
      </c>
      <c r="J13" s="101">
        <v>0</v>
      </c>
      <c r="K13" s="101">
        <v>24</v>
      </c>
      <c r="L13" s="101">
        <v>0</v>
      </c>
      <c r="M13" s="101">
        <v>0</v>
      </c>
    </row>
    <row r="14" spans="1:13" ht="15" customHeight="1" x14ac:dyDescent="0.2">
      <c r="A14" s="75" t="s">
        <v>72</v>
      </c>
      <c r="B14" s="101">
        <v>0</v>
      </c>
      <c r="C14" s="101">
        <v>20102</v>
      </c>
      <c r="D14" s="101">
        <v>6317</v>
      </c>
      <c r="E14" s="101">
        <v>44528</v>
      </c>
      <c r="F14" s="101">
        <v>192</v>
      </c>
      <c r="G14" s="101">
        <v>50</v>
      </c>
      <c r="H14" s="101">
        <v>0</v>
      </c>
      <c r="I14" s="101">
        <v>0</v>
      </c>
      <c r="J14" s="101">
        <v>0</v>
      </c>
      <c r="K14" s="101">
        <v>0</v>
      </c>
      <c r="L14" s="101">
        <v>428</v>
      </c>
      <c r="M14" s="101">
        <v>0</v>
      </c>
    </row>
    <row r="15" spans="1:13" ht="15" customHeight="1" x14ac:dyDescent="0.2">
      <c r="A15" s="75" t="s">
        <v>24</v>
      </c>
      <c r="B15" s="101">
        <v>0</v>
      </c>
      <c r="C15" s="101">
        <v>59236</v>
      </c>
      <c r="D15" s="101">
        <v>26325</v>
      </c>
      <c r="E15" s="101">
        <v>134785</v>
      </c>
      <c r="F15" s="101">
        <v>0</v>
      </c>
      <c r="G15" s="101">
        <v>3</v>
      </c>
      <c r="H15" s="101">
        <v>365</v>
      </c>
      <c r="I15" s="101">
        <v>35</v>
      </c>
      <c r="J15" s="101">
        <v>0</v>
      </c>
      <c r="K15" s="101">
        <v>0</v>
      </c>
      <c r="L15" s="101">
        <v>82</v>
      </c>
      <c r="M15" s="101">
        <v>0</v>
      </c>
    </row>
    <row r="16" spans="1:13" ht="15" customHeight="1" x14ac:dyDescent="0.2">
      <c r="A16" s="75" t="s">
        <v>25</v>
      </c>
      <c r="B16" s="101">
        <v>0</v>
      </c>
      <c r="C16" s="101">
        <v>16800</v>
      </c>
      <c r="D16" s="101">
        <v>10768</v>
      </c>
      <c r="E16" s="101">
        <v>95491</v>
      </c>
      <c r="F16" s="101">
        <v>1186</v>
      </c>
      <c r="G16" s="101">
        <v>0</v>
      </c>
      <c r="H16" s="101">
        <v>0</v>
      </c>
      <c r="I16" s="101">
        <v>607</v>
      </c>
      <c r="J16" s="101">
        <v>0</v>
      </c>
      <c r="K16" s="101">
        <v>0</v>
      </c>
      <c r="L16" s="101">
        <v>0</v>
      </c>
      <c r="M16" s="101">
        <v>0</v>
      </c>
    </row>
    <row r="17" spans="1:13" ht="15" customHeight="1" x14ac:dyDescent="0.2">
      <c r="A17" s="75" t="s">
        <v>26</v>
      </c>
      <c r="B17" s="101">
        <v>0</v>
      </c>
      <c r="C17" s="101">
        <v>35559</v>
      </c>
      <c r="D17" s="101">
        <v>14063</v>
      </c>
      <c r="E17" s="101">
        <v>70086</v>
      </c>
      <c r="F17" s="101">
        <v>928</v>
      </c>
      <c r="G17" s="101">
        <v>0</v>
      </c>
      <c r="H17" s="101">
        <v>0</v>
      </c>
      <c r="I17" s="101">
        <v>149</v>
      </c>
      <c r="J17" s="101">
        <v>0</v>
      </c>
      <c r="K17" s="101">
        <v>0</v>
      </c>
      <c r="L17" s="101">
        <v>58</v>
      </c>
      <c r="M17" s="101">
        <v>0</v>
      </c>
    </row>
    <row r="18" spans="1:13" ht="15" customHeight="1" x14ac:dyDescent="0.2">
      <c r="A18" s="75" t="s">
        <v>27</v>
      </c>
      <c r="B18" s="102">
        <v>4</v>
      </c>
      <c r="C18" s="101">
        <v>46561</v>
      </c>
      <c r="D18" s="101">
        <v>46994</v>
      </c>
      <c r="E18" s="101">
        <v>112013</v>
      </c>
      <c r="F18" s="101">
        <v>2213</v>
      </c>
      <c r="G18" s="101">
        <v>0</v>
      </c>
      <c r="H18" s="101">
        <v>0</v>
      </c>
      <c r="I18" s="101">
        <v>47</v>
      </c>
      <c r="J18" s="101">
        <v>0</v>
      </c>
      <c r="K18" s="101">
        <v>0</v>
      </c>
      <c r="L18" s="101">
        <v>0</v>
      </c>
      <c r="M18" s="101">
        <v>0</v>
      </c>
    </row>
    <row r="19" spans="1:13" ht="15" customHeight="1" x14ac:dyDescent="0.2">
      <c r="A19" s="42" t="s">
        <v>61</v>
      </c>
      <c r="B19" s="43">
        <v>117</v>
      </c>
      <c r="C19" s="43">
        <v>508533</v>
      </c>
      <c r="D19" s="43">
        <v>362974</v>
      </c>
      <c r="E19" s="43">
        <v>1266679</v>
      </c>
      <c r="F19" s="43">
        <v>14883</v>
      </c>
      <c r="G19" s="43">
        <v>1785</v>
      </c>
      <c r="H19" s="43">
        <v>764</v>
      </c>
      <c r="I19" s="43">
        <v>5756</v>
      </c>
      <c r="J19" s="43">
        <v>0</v>
      </c>
      <c r="K19" s="43">
        <v>144</v>
      </c>
      <c r="L19" s="43">
        <v>21789</v>
      </c>
      <c r="M19" s="43">
        <v>0</v>
      </c>
    </row>
    <row r="20" spans="1:13" ht="11.2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3" ht="89.1" customHeight="1" x14ac:dyDescent="0.2">
      <c r="A21" s="90" t="s">
        <v>75</v>
      </c>
      <c r="B21" s="90" t="s">
        <v>38</v>
      </c>
      <c r="C21" s="90" t="s">
        <v>37</v>
      </c>
      <c r="D21" s="90" t="s">
        <v>36</v>
      </c>
      <c r="E21" s="90" t="s">
        <v>60</v>
      </c>
      <c r="F21" s="90" t="s">
        <v>35</v>
      </c>
      <c r="G21" s="90" t="s">
        <v>58</v>
      </c>
      <c r="H21" s="90" t="s">
        <v>33</v>
      </c>
      <c r="I21" s="90" t="s">
        <v>115</v>
      </c>
      <c r="J21" s="90" t="s">
        <v>34</v>
      </c>
      <c r="K21" s="90" t="s">
        <v>116</v>
      </c>
      <c r="L21" s="90" t="s">
        <v>31</v>
      </c>
    </row>
    <row r="22" spans="1:13" ht="15" customHeight="1" x14ac:dyDescent="0.2">
      <c r="A22" s="93" t="s">
        <v>15</v>
      </c>
      <c r="B22" s="100">
        <v>4788</v>
      </c>
      <c r="C22" s="101">
        <v>34347</v>
      </c>
      <c r="D22" s="101">
        <v>13644</v>
      </c>
      <c r="E22" s="101">
        <v>154194</v>
      </c>
      <c r="F22" s="101">
        <v>824504</v>
      </c>
      <c r="G22" s="101">
        <v>601438</v>
      </c>
      <c r="H22" s="101">
        <v>32319</v>
      </c>
      <c r="I22" s="101">
        <v>28846</v>
      </c>
      <c r="J22" s="101">
        <v>960</v>
      </c>
      <c r="K22" s="101">
        <v>0</v>
      </c>
      <c r="L22" s="101">
        <v>331</v>
      </c>
    </row>
    <row r="23" spans="1:13" ht="15" customHeight="1" x14ac:dyDescent="0.2">
      <c r="A23" s="32" t="s">
        <v>16</v>
      </c>
      <c r="B23" s="101">
        <v>665</v>
      </c>
      <c r="C23" s="101">
        <v>33174</v>
      </c>
      <c r="D23" s="101">
        <v>20635</v>
      </c>
      <c r="E23" s="101">
        <v>483767</v>
      </c>
      <c r="F23" s="101">
        <v>1547731</v>
      </c>
      <c r="G23" s="101">
        <v>1322161</v>
      </c>
      <c r="H23" s="101">
        <v>84612</v>
      </c>
      <c r="I23" s="101">
        <v>10953</v>
      </c>
      <c r="J23" s="101">
        <v>717</v>
      </c>
      <c r="K23" s="101">
        <v>0</v>
      </c>
      <c r="L23" s="101">
        <v>109</v>
      </c>
    </row>
    <row r="24" spans="1:13" ht="15" customHeight="1" x14ac:dyDescent="0.2">
      <c r="A24" s="32" t="s">
        <v>17</v>
      </c>
      <c r="B24" s="101">
        <v>1954</v>
      </c>
      <c r="C24" s="101">
        <v>11881</v>
      </c>
      <c r="D24" s="101">
        <v>15592</v>
      </c>
      <c r="E24" s="101">
        <v>187879</v>
      </c>
      <c r="F24" s="101">
        <v>1067338</v>
      </c>
      <c r="G24" s="101">
        <v>440737</v>
      </c>
      <c r="H24" s="101">
        <v>60830</v>
      </c>
      <c r="I24" s="101">
        <v>10935</v>
      </c>
      <c r="J24" s="101">
        <v>0</v>
      </c>
      <c r="K24" s="101">
        <v>0</v>
      </c>
      <c r="L24" s="101">
        <v>2</v>
      </c>
    </row>
    <row r="25" spans="1:13" ht="15" customHeight="1" x14ac:dyDescent="0.2">
      <c r="A25" s="32" t="s">
        <v>18</v>
      </c>
      <c r="B25" s="101">
        <v>103</v>
      </c>
      <c r="C25" s="101">
        <v>9870</v>
      </c>
      <c r="D25" s="101">
        <v>8579</v>
      </c>
      <c r="E25" s="101">
        <v>349666</v>
      </c>
      <c r="F25" s="101">
        <v>499994</v>
      </c>
      <c r="G25" s="101">
        <v>591164</v>
      </c>
      <c r="H25" s="101">
        <v>74768</v>
      </c>
      <c r="I25" s="101">
        <v>11783</v>
      </c>
      <c r="J25" s="101">
        <v>257</v>
      </c>
      <c r="K25" s="101">
        <v>0</v>
      </c>
      <c r="L25" s="101">
        <v>0</v>
      </c>
    </row>
    <row r="26" spans="1:13" ht="15" customHeight="1" x14ac:dyDescent="0.2">
      <c r="A26" s="32" t="s">
        <v>19</v>
      </c>
      <c r="B26" s="101">
        <v>1012</v>
      </c>
      <c r="C26" s="101">
        <v>5912</v>
      </c>
      <c r="D26" s="101">
        <v>3089</v>
      </c>
      <c r="E26" s="101">
        <v>129709</v>
      </c>
      <c r="F26" s="101">
        <v>310953</v>
      </c>
      <c r="G26" s="101">
        <v>294927</v>
      </c>
      <c r="H26" s="101">
        <v>16817</v>
      </c>
      <c r="I26" s="101">
        <v>7715</v>
      </c>
      <c r="J26" s="101">
        <v>348</v>
      </c>
      <c r="K26" s="101">
        <v>0</v>
      </c>
      <c r="L26" s="101">
        <v>24</v>
      </c>
    </row>
    <row r="27" spans="1:13" ht="15" customHeight="1" x14ac:dyDescent="0.2">
      <c r="A27" s="32" t="s">
        <v>20</v>
      </c>
      <c r="B27" s="101">
        <v>922</v>
      </c>
      <c r="C27" s="101">
        <v>9492</v>
      </c>
      <c r="D27" s="101">
        <v>3809</v>
      </c>
      <c r="E27" s="101">
        <v>401016</v>
      </c>
      <c r="F27" s="101">
        <v>834751</v>
      </c>
      <c r="G27" s="101">
        <v>799675</v>
      </c>
      <c r="H27" s="101">
        <v>83081</v>
      </c>
      <c r="I27" s="101">
        <v>26300</v>
      </c>
      <c r="J27" s="101">
        <v>497</v>
      </c>
      <c r="K27" s="101">
        <v>0</v>
      </c>
      <c r="L27" s="101">
        <v>232</v>
      </c>
    </row>
    <row r="28" spans="1:13" ht="15" customHeight="1" x14ac:dyDescent="0.2">
      <c r="A28" s="32" t="s">
        <v>21</v>
      </c>
      <c r="B28" s="101">
        <v>6739</v>
      </c>
      <c r="C28" s="101">
        <v>6997</v>
      </c>
      <c r="D28" s="101">
        <v>7852</v>
      </c>
      <c r="E28" s="101">
        <v>112151</v>
      </c>
      <c r="F28" s="101">
        <v>362441</v>
      </c>
      <c r="G28" s="101">
        <v>440949</v>
      </c>
      <c r="H28" s="101">
        <v>24213</v>
      </c>
      <c r="I28" s="101">
        <v>7783</v>
      </c>
      <c r="J28" s="101">
        <v>582</v>
      </c>
      <c r="K28" s="101">
        <v>0</v>
      </c>
      <c r="L28" s="101">
        <v>0</v>
      </c>
    </row>
    <row r="29" spans="1:13" ht="15" customHeight="1" x14ac:dyDescent="0.2">
      <c r="A29" s="32" t="s">
        <v>22</v>
      </c>
      <c r="B29" s="101">
        <v>4355</v>
      </c>
      <c r="C29" s="101">
        <v>19412</v>
      </c>
      <c r="D29" s="101">
        <v>1561</v>
      </c>
      <c r="E29" s="101">
        <v>191957</v>
      </c>
      <c r="F29" s="101">
        <v>768556</v>
      </c>
      <c r="G29" s="101">
        <v>382381</v>
      </c>
      <c r="H29" s="101">
        <v>34878</v>
      </c>
      <c r="I29" s="101">
        <v>7214</v>
      </c>
      <c r="J29" s="101">
        <v>0</v>
      </c>
      <c r="K29" s="101">
        <v>0</v>
      </c>
      <c r="L29" s="101">
        <v>33</v>
      </c>
    </row>
    <row r="30" spans="1:13" ht="15" customHeight="1" x14ac:dyDescent="0.2">
      <c r="A30" s="32" t="s">
        <v>23</v>
      </c>
      <c r="B30" s="101">
        <v>4012</v>
      </c>
      <c r="C30" s="101">
        <v>12639</v>
      </c>
      <c r="D30" s="101">
        <v>5785</v>
      </c>
      <c r="E30" s="101">
        <v>188730</v>
      </c>
      <c r="F30" s="101">
        <v>604791</v>
      </c>
      <c r="G30" s="101">
        <v>415700</v>
      </c>
      <c r="H30" s="101">
        <v>23255</v>
      </c>
      <c r="I30" s="101">
        <v>6249</v>
      </c>
      <c r="J30" s="101">
        <v>1364</v>
      </c>
      <c r="K30" s="101">
        <v>0</v>
      </c>
      <c r="L30" s="101">
        <v>58</v>
      </c>
    </row>
    <row r="31" spans="1:13" ht="15" customHeight="1" x14ac:dyDescent="0.2">
      <c r="A31" s="32" t="s">
        <v>72</v>
      </c>
      <c r="B31" s="101">
        <v>3825</v>
      </c>
      <c r="C31" s="101">
        <v>22312</v>
      </c>
      <c r="D31" s="101">
        <v>5460</v>
      </c>
      <c r="E31" s="101">
        <v>157877</v>
      </c>
      <c r="F31" s="101">
        <v>693598</v>
      </c>
      <c r="G31" s="101">
        <v>588253</v>
      </c>
      <c r="H31" s="101">
        <v>39993</v>
      </c>
      <c r="I31" s="101">
        <v>7786</v>
      </c>
      <c r="J31" s="101">
        <v>182</v>
      </c>
      <c r="K31" s="101">
        <v>0</v>
      </c>
      <c r="L31" s="101">
        <v>0</v>
      </c>
    </row>
    <row r="32" spans="1:13" ht="15" customHeight="1" x14ac:dyDescent="0.2">
      <c r="A32" s="32" t="s">
        <v>24</v>
      </c>
      <c r="B32" s="101">
        <v>6728</v>
      </c>
      <c r="C32" s="101">
        <v>28072</v>
      </c>
      <c r="D32" s="101">
        <v>15127</v>
      </c>
      <c r="E32" s="101">
        <v>346304</v>
      </c>
      <c r="F32" s="101">
        <v>829136</v>
      </c>
      <c r="G32" s="101">
        <v>1328740</v>
      </c>
      <c r="H32" s="101">
        <v>68521</v>
      </c>
      <c r="I32" s="101">
        <v>23645</v>
      </c>
      <c r="J32" s="101">
        <v>257</v>
      </c>
      <c r="K32" s="101">
        <v>0</v>
      </c>
      <c r="L32" s="101">
        <v>156</v>
      </c>
    </row>
    <row r="33" spans="1:12" ht="15" customHeight="1" x14ac:dyDescent="0.2">
      <c r="A33" s="32" t="s">
        <v>25</v>
      </c>
      <c r="B33" s="101">
        <v>7673</v>
      </c>
      <c r="C33" s="101">
        <v>19483</v>
      </c>
      <c r="D33" s="101">
        <v>1588</v>
      </c>
      <c r="E33" s="101">
        <v>293131</v>
      </c>
      <c r="F33" s="101">
        <v>801321</v>
      </c>
      <c r="G33" s="101">
        <v>528947</v>
      </c>
      <c r="H33" s="101">
        <v>42744</v>
      </c>
      <c r="I33" s="101">
        <v>37253</v>
      </c>
      <c r="J33" s="101">
        <v>679</v>
      </c>
      <c r="K33" s="101">
        <v>0</v>
      </c>
      <c r="L33" s="101">
        <v>104</v>
      </c>
    </row>
    <row r="34" spans="1:12" ht="15" customHeight="1" x14ac:dyDescent="0.2">
      <c r="A34" s="32" t="s">
        <v>26</v>
      </c>
      <c r="B34" s="101">
        <v>4659</v>
      </c>
      <c r="C34" s="101">
        <v>17295</v>
      </c>
      <c r="D34" s="101">
        <v>4236</v>
      </c>
      <c r="E34" s="101">
        <v>204757</v>
      </c>
      <c r="F34" s="101">
        <v>761592</v>
      </c>
      <c r="G34" s="101">
        <v>477015</v>
      </c>
      <c r="H34" s="101">
        <v>46021</v>
      </c>
      <c r="I34" s="101">
        <v>18050</v>
      </c>
      <c r="J34" s="101">
        <v>1324</v>
      </c>
      <c r="K34" s="101">
        <v>0</v>
      </c>
      <c r="L34" s="101">
        <v>10</v>
      </c>
    </row>
    <row r="35" spans="1:12" ht="15" customHeight="1" x14ac:dyDescent="0.2">
      <c r="A35" s="40" t="s">
        <v>27</v>
      </c>
      <c r="B35" s="102">
        <v>5215</v>
      </c>
      <c r="C35" s="101">
        <v>40406</v>
      </c>
      <c r="D35" s="101">
        <v>4012</v>
      </c>
      <c r="E35" s="101">
        <v>407615</v>
      </c>
      <c r="F35" s="101">
        <v>1424957</v>
      </c>
      <c r="G35" s="101">
        <v>1137165</v>
      </c>
      <c r="H35" s="101">
        <v>84339</v>
      </c>
      <c r="I35" s="101">
        <v>53727</v>
      </c>
      <c r="J35" s="101">
        <v>2993</v>
      </c>
      <c r="K35" s="101">
        <v>0</v>
      </c>
      <c r="L35" s="101">
        <v>266</v>
      </c>
    </row>
    <row r="36" spans="1:12" ht="15" customHeight="1" x14ac:dyDescent="0.2">
      <c r="A36" s="42" t="s">
        <v>61</v>
      </c>
      <c r="B36" s="43">
        <v>52649</v>
      </c>
      <c r="C36" s="43">
        <v>271291</v>
      </c>
      <c r="D36" s="43">
        <v>110967</v>
      </c>
      <c r="E36" s="43">
        <v>3608752</v>
      </c>
      <c r="F36" s="43">
        <v>11331663</v>
      </c>
      <c r="G36" s="43">
        <v>9349251</v>
      </c>
      <c r="H36" s="43">
        <v>716392</v>
      </c>
      <c r="I36" s="43">
        <v>258239</v>
      </c>
      <c r="J36" s="43">
        <v>10160</v>
      </c>
      <c r="K36" s="43">
        <v>0</v>
      </c>
      <c r="L36" s="43">
        <v>1325</v>
      </c>
    </row>
    <row r="37" spans="1:12" ht="13.15" customHeight="1" x14ac:dyDescent="0.2">
      <c r="I37"/>
      <c r="L37" s="98"/>
    </row>
    <row r="38" spans="1:12" ht="89.1" customHeight="1" x14ac:dyDescent="0.2">
      <c r="A38" s="90" t="s">
        <v>75</v>
      </c>
      <c r="B38" s="90" t="s">
        <v>111</v>
      </c>
      <c r="C38" s="90" t="s">
        <v>29</v>
      </c>
      <c r="D38" s="90" t="s">
        <v>30</v>
      </c>
      <c r="E38" s="90" t="s">
        <v>64</v>
      </c>
      <c r="F38" s="90" t="s">
        <v>39</v>
      </c>
      <c r="G38" s="90" t="s">
        <v>67</v>
      </c>
      <c r="H38" s="90" t="s">
        <v>71</v>
      </c>
      <c r="I38" s="90" t="s">
        <v>66</v>
      </c>
      <c r="J38" s="90" t="s">
        <v>32</v>
      </c>
    </row>
    <row r="39" spans="1:12" ht="15" customHeight="1" x14ac:dyDescent="0.2">
      <c r="A39" s="93" t="s">
        <v>15</v>
      </c>
      <c r="B39" s="100">
        <v>3</v>
      </c>
      <c r="C39" s="101">
        <v>1780</v>
      </c>
      <c r="D39" s="101">
        <v>0</v>
      </c>
      <c r="E39" s="101">
        <v>79</v>
      </c>
      <c r="F39" s="101">
        <v>522</v>
      </c>
      <c r="G39" s="101">
        <v>5047</v>
      </c>
      <c r="H39" s="101">
        <v>0</v>
      </c>
      <c r="I39" s="101">
        <v>0</v>
      </c>
      <c r="J39" s="101">
        <v>732</v>
      </c>
    </row>
    <row r="40" spans="1:12" ht="15" customHeight="1" x14ac:dyDescent="0.2">
      <c r="A40" s="32" t="s">
        <v>16</v>
      </c>
      <c r="B40" s="101">
        <v>0</v>
      </c>
      <c r="C40" s="101">
        <v>971</v>
      </c>
      <c r="D40" s="101">
        <v>4272</v>
      </c>
      <c r="E40" s="101">
        <v>2318</v>
      </c>
      <c r="F40" s="101">
        <v>620</v>
      </c>
      <c r="G40" s="101">
        <v>394</v>
      </c>
      <c r="H40" s="101">
        <v>0</v>
      </c>
      <c r="I40" s="101">
        <v>0</v>
      </c>
      <c r="J40" s="101">
        <v>796</v>
      </c>
    </row>
    <row r="41" spans="1:12" ht="15" customHeight="1" x14ac:dyDescent="0.2">
      <c r="A41" s="32" t="s">
        <v>17</v>
      </c>
      <c r="B41" s="101">
        <v>0</v>
      </c>
      <c r="C41" s="101">
        <v>745</v>
      </c>
      <c r="D41" s="101">
        <v>2902</v>
      </c>
      <c r="E41" s="101">
        <v>4</v>
      </c>
      <c r="F41" s="101">
        <v>1453</v>
      </c>
      <c r="G41" s="101">
        <v>3232</v>
      </c>
      <c r="H41" s="101">
        <v>0</v>
      </c>
      <c r="I41" s="101">
        <v>0</v>
      </c>
      <c r="J41" s="101">
        <v>616</v>
      </c>
    </row>
    <row r="42" spans="1:12" ht="15" customHeight="1" x14ac:dyDescent="0.2">
      <c r="A42" s="32" t="s">
        <v>18</v>
      </c>
      <c r="B42" s="101">
        <v>0</v>
      </c>
      <c r="C42" s="101">
        <v>887</v>
      </c>
      <c r="D42" s="101">
        <v>1348</v>
      </c>
      <c r="E42" s="101">
        <v>0</v>
      </c>
      <c r="F42" s="101">
        <v>439</v>
      </c>
      <c r="G42" s="101">
        <v>3063</v>
      </c>
      <c r="H42" s="101">
        <v>0</v>
      </c>
      <c r="I42" s="101">
        <v>0</v>
      </c>
      <c r="J42" s="101">
        <v>449</v>
      </c>
    </row>
    <row r="43" spans="1:12" ht="15" customHeight="1" x14ac:dyDescent="0.2">
      <c r="A43" s="32" t="s">
        <v>19</v>
      </c>
      <c r="B43" s="101">
        <v>0</v>
      </c>
      <c r="C43" s="101">
        <v>710</v>
      </c>
      <c r="D43" s="101">
        <v>0</v>
      </c>
      <c r="E43" s="101">
        <v>0</v>
      </c>
      <c r="F43" s="101">
        <v>757</v>
      </c>
      <c r="G43" s="101">
        <v>10</v>
      </c>
      <c r="H43" s="101">
        <v>0</v>
      </c>
      <c r="I43" s="101">
        <v>0</v>
      </c>
      <c r="J43" s="101">
        <v>0</v>
      </c>
    </row>
    <row r="44" spans="1:12" ht="15" customHeight="1" x14ac:dyDescent="0.2">
      <c r="A44" s="32" t="s">
        <v>20</v>
      </c>
      <c r="B44" s="101">
        <v>0</v>
      </c>
      <c r="C44" s="101">
        <v>1313</v>
      </c>
      <c r="D44" s="101">
        <v>1395</v>
      </c>
      <c r="E44" s="101">
        <v>24</v>
      </c>
      <c r="F44" s="101">
        <v>376</v>
      </c>
      <c r="G44" s="101">
        <v>18</v>
      </c>
      <c r="H44" s="101">
        <v>0</v>
      </c>
      <c r="I44" s="101">
        <v>0</v>
      </c>
      <c r="J44" s="101">
        <v>791</v>
      </c>
    </row>
    <row r="45" spans="1:12" ht="15" customHeight="1" x14ac:dyDescent="0.2">
      <c r="A45" s="32" t="s">
        <v>21</v>
      </c>
      <c r="B45" s="101">
        <v>0</v>
      </c>
      <c r="C45" s="101">
        <v>515</v>
      </c>
      <c r="D45" s="101">
        <v>1585</v>
      </c>
      <c r="E45" s="101">
        <v>0</v>
      </c>
      <c r="F45" s="101">
        <v>86</v>
      </c>
      <c r="G45" s="101">
        <v>1703</v>
      </c>
      <c r="H45" s="101">
        <v>0</v>
      </c>
      <c r="I45" s="101">
        <v>0</v>
      </c>
      <c r="J45" s="101">
        <v>731</v>
      </c>
    </row>
    <row r="46" spans="1:12" ht="15" customHeight="1" x14ac:dyDescent="0.2">
      <c r="A46" s="32" t="s">
        <v>22</v>
      </c>
      <c r="B46" s="101">
        <v>11</v>
      </c>
      <c r="C46" s="101">
        <v>758</v>
      </c>
      <c r="D46" s="101">
        <v>0</v>
      </c>
      <c r="E46" s="101">
        <v>0</v>
      </c>
      <c r="F46" s="101">
        <v>0</v>
      </c>
      <c r="G46" s="101">
        <v>391</v>
      </c>
      <c r="H46" s="101">
        <v>0</v>
      </c>
      <c r="I46" s="101">
        <v>0</v>
      </c>
      <c r="J46" s="101">
        <v>0</v>
      </c>
    </row>
    <row r="47" spans="1:12" ht="15" customHeight="1" x14ac:dyDescent="0.2">
      <c r="A47" s="32" t="s">
        <v>23</v>
      </c>
      <c r="B47" s="101">
        <v>636</v>
      </c>
      <c r="C47" s="101">
        <v>706</v>
      </c>
      <c r="D47" s="101">
        <v>0</v>
      </c>
      <c r="E47" s="101">
        <v>0</v>
      </c>
      <c r="F47" s="101">
        <v>0</v>
      </c>
      <c r="G47" s="101">
        <v>363</v>
      </c>
      <c r="H47" s="101">
        <v>0</v>
      </c>
      <c r="I47" s="101">
        <v>0</v>
      </c>
      <c r="J47" s="101">
        <v>0</v>
      </c>
    </row>
    <row r="48" spans="1:12" ht="15" customHeight="1" x14ac:dyDescent="0.2">
      <c r="A48" s="32" t="s">
        <v>72</v>
      </c>
      <c r="B48" s="101">
        <v>0</v>
      </c>
      <c r="C48" s="101">
        <v>354</v>
      </c>
      <c r="D48" s="101">
        <v>1064</v>
      </c>
      <c r="E48" s="101">
        <v>768</v>
      </c>
      <c r="F48" s="101">
        <v>58</v>
      </c>
      <c r="G48" s="101">
        <v>1129</v>
      </c>
      <c r="H48" s="101">
        <v>44</v>
      </c>
      <c r="I48" s="101">
        <v>0</v>
      </c>
      <c r="J48" s="101">
        <v>254</v>
      </c>
    </row>
    <row r="49" spans="1:10" ht="15" customHeight="1" x14ac:dyDescent="0.2">
      <c r="A49" s="32" t="s">
        <v>24</v>
      </c>
      <c r="B49" s="101">
        <v>0</v>
      </c>
      <c r="C49" s="101">
        <v>2365</v>
      </c>
      <c r="D49" s="101">
        <v>2610</v>
      </c>
      <c r="E49" s="101">
        <v>11</v>
      </c>
      <c r="F49" s="101">
        <v>604</v>
      </c>
      <c r="G49" s="101">
        <v>109</v>
      </c>
      <c r="H49" s="101">
        <v>0</v>
      </c>
      <c r="I49" s="101">
        <v>0</v>
      </c>
      <c r="J49" s="101">
        <v>2528</v>
      </c>
    </row>
    <row r="50" spans="1:10" ht="15" customHeight="1" x14ac:dyDescent="0.2">
      <c r="A50" s="32" t="s">
        <v>25</v>
      </c>
      <c r="B50" s="101">
        <v>0</v>
      </c>
      <c r="C50" s="101">
        <v>1599</v>
      </c>
      <c r="D50" s="101">
        <v>3887</v>
      </c>
      <c r="E50" s="101">
        <v>1544</v>
      </c>
      <c r="F50" s="101">
        <v>100</v>
      </c>
      <c r="G50" s="101">
        <v>1264</v>
      </c>
      <c r="H50" s="101">
        <v>0</v>
      </c>
      <c r="I50" s="101">
        <v>0</v>
      </c>
      <c r="J50" s="101">
        <v>1468</v>
      </c>
    </row>
    <row r="51" spans="1:10" ht="15" customHeight="1" x14ac:dyDescent="0.2">
      <c r="A51" s="32" t="s">
        <v>26</v>
      </c>
      <c r="B51" s="101">
        <v>0</v>
      </c>
      <c r="C51" s="101">
        <v>775</v>
      </c>
      <c r="D51" s="101">
        <v>0</v>
      </c>
      <c r="E51" s="101">
        <v>0</v>
      </c>
      <c r="F51" s="101">
        <v>1185</v>
      </c>
      <c r="G51" s="101">
        <v>2700</v>
      </c>
      <c r="H51" s="101">
        <v>0</v>
      </c>
      <c r="I51" s="101">
        <v>0</v>
      </c>
      <c r="J51" s="101">
        <v>425</v>
      </c>
    </row>
    <row r="52" spans="1:10" ht="15" customHeight="1" x14ac:dyDescent="0.2">
      <c r="A52" s="40" t="s">
        <v>27</v>
      </c>
      <c r="B52" s="102">
        <v>42</v>
      </c>
      <c r="C52" s="101">
        <v>3888</v>
      </c>
      <c r="D52" s="101">
        <v>1448</v>
      </c>
      <c r="E52" s="101">
        <v>1405</v>
      </c>
      <c r="F52" s="101">
        <v>2349</v>
      </c>
      <c r="G52" s="101">
        <v>3490</v>
      </c>
      <c r="H52" s="101">
        <v>1</v>
      </c>
      <c r="I52" s="101">
        <v>0</v>
      </c>
      <c r="J52" s="101">
        <v>4836</v>
      </c>
    </row>
    <row r="53" spans="1:10" ht="15" customHeight="1" x14ac:dyDescent="0.2">
      <c r="A53" s="54" t="s">
        <v>61</v>
      </c>
      <c r="B53" s="43">
        <v>692</v>
      </c>
      <c r="C53" s="43">
        <v>17365</v>
      </c>
      <c r="D53" s="43">
        <v>20509</v>
      </c>
      <c r="E53" s="43">
        <v>6153</v>
      </c>
      <c r="F53" s="43">
        <v>8550</v>
      </c>
      <c r="G53" s="43">
        <v>22914</v>
      </c>
      <c r="H53" s="43">
        <v>45</v>
      </c>
      <c r="I53" s="43">
        <v>0</v>
      </c>
      <c r="J53" s="43">
        <v>13626</v>
      </c>
    </row>
    <row r="55" spans="1:10" x14ac:dyDescent="0.2">
      <c r="A55" s="49" t="s">
        <v>76</v>
      </c>
    </row>
  </sheetData>
  <mergeCells count="1">
    <mergeCell ref="A2:H2"/>
  </mergeCells>
  <pageMargins left="0.78740157480314965" right="0.78740157480314965" top="0.59055118110236227" bottom="0.59055118110236227" header="0.31496062992125984" footer="0.31496062992125984"/>
  <pageSetup paperSize="9" scale="8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5EAE1-694A-4814-9D53-6FE874AFDB9F}">
  <dimension ref="A1:M55"/>
  <sheetViews>
    <sheetView showGridLines="0" zoomScale="80" zoomScaleNormal="80" zoomScaleSheetLayoutView="80" workbookViewId="0"/>
  </sheetViews>
  <sheetFormatPr defaultRowHeight="12.75" x14ac:dyDescent="0.2"/>
  <cols>
    <col min="1" max="1" width="31.28515625" customWidth="1"/>
    <col min="2" max="6" width="13.5703125" customWidth="1"/>
    <col min="7" max="8" width="13.5703125" style="76" customWidth="1"/>
    <col min="9" max="9" width="15.5703125" style="76" customWidth="1"/>
    <col min="10" max="12" width="13.5703125" customWidth="1"/>
    <col min="13" max="13" width="13.42578125" customWidth="1"/>
  </cols>
  <sheetData>
    <row r="1" spans="1:13" ht="1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L1" s="18"/>
      <c r="M1" s="18" t="s">
        <v>166</v>
      </c>
    </row>
    <row r="2" spans="1:13" s="72" customFormat="1" ht="30" customHeight="1" x14ac:dyDescent="0.2">
      <c r="A2" s="162" t="s">
        <v>160</v>
      </c>
      <c r="B2" s="162"/>
      <c r="C2" s="162"/>
      <c r="D2" s="162"/>
      <c r="E2" s="162"/>
      <c r="F2" s="162"/>
      <c r="G2" s="162"/>
      <c r="H2" s="162"/>
      <c r="I2" s="71"/>
    </row>
    <row r="3" spans="1:13" ht="15" customHeight="1" x14ac:dyDescent="0.2">
      <c r="A3" s="28"/>
      <c r="B3" s="28"/>
      <c r="C3" s="28"/>
      <c r="D3" s="28"/>
      <c r="E3" s="28"/>
      <c r="F3" s="28"/>
      <c r="G3" s="28"/>
      <c r="H3" s="73"/>
      <c r="I3" s="73"/>
      <c r="L3" s="50"/>
      <c r="M3" s="50" t="s">
        <v>118</v>
      </c>
    </row>
    <row r="4" spans="1:13" s="74" customFormat="1" ht="89.25" customHeight="1" x14ac:dyDescent="0.2">
      <c r="A4" s="70" t="s">
        <v>75</v>
      </c>
      <c r="B4" s="70" t="s">
        <v>119</v>
      </c>
      <c r="C4" s="70" t="s">
        <v>120</v>
      </c>
      <c r="D4" s="70" t="s">
        <v>121</v>
      </c>
      <c r="E4" s="70" t="s">
        <v>122</v>
      </c>
      <c r="F4" s="70" t="s">
        <v>123</v>
      </c>
      <c r="G4" s="70" t="s">
        <v>124</v>
      </c>
      <c r="H4" s="70" t="s">
        <v>125</v>
      </c>
      <c r="I4" s="107" t="s">
        <v>184</v>
      </c>
      <c r="J4" s="107" t="s">
        <v>126</v>
      </c>
      <c r="K4" s="107" t="s">
        <v>127</v>
      </c>
      <c r="L4" s="107" t="s">
        <v>128</v>
      </c>
      <c r="M4" s="107" t="s">
        <v>129</v>
      </c>
    </row>
    <row r="5" spans="1:13" ht="15" customHeight="1" x14ac:dyDescent="0.2">
      <c r="A5" s="75" t="s">
        <v>15</v>
      </c>
      <c r="B5" s="100">
        <v>57501</v>
      </c>
      <c r="C5" s="101">
        <v>448014</v>
      </c>
      <c r="D5" s="101">
        <v>635630</v>
      </c>
      <c r="E5" s="101">
        <v>741015</v>
      </c>
      <c r="F5" s="101">
        <v>39682</v>
      </c>
      <c r="G5" s="101">
        <v>2144</v>
      </c>
      <c r="H5" s="101">
        <v>208654</v>
      </c>
      <c r="I5" s="101">
        <v>74907</v>
      </c>
      <c r="J5" s="101">
        <v>104989</v>
      </c>
      <c r="K5" s="101">
        <v>292833</v>
      </c>
      <c r="L5" s="101">
        <v>92598</v>
      </c>
      <c r="M5" s="101">
        <v>74605</v>
      </c>
    </row>
    <row r="6" spans="1:13" ht="15" customHeight="1" x14ac:dyDescent="0.2">
      <c r="A6" s="75" t="s">
        <v>16</v>
      </c>
      <c r="B6" s="101">
        <v>29803</v>
      </c>
      <c r="C6" s="101">
        <v>236428</v>
      </c>
      <c r="D6" s="101">
        <v>215156</v>
      </c>
      <c r="E6" s="101">
        <v>711203</v>
      </c>
      <c r="F6" s="101">
        <v>12202</v>
      </c>
      <c r="G6" s="101">
        <v>0</v>
      </c>
      <c r="H6" s="101">
        <v>113623</v>
      </c>
      <c r="I6" s="101">
        <v>41988</v>
      </c>
      <c r="J6" s="101">
        <v>8873</v>
      </c>
      <c r="K6" s="101">
        <v>54740</v>
      </c>
      <c r="L6" s="101">
        <v>14887</v>
      </c>
      <c r="M6" s="101">
        <v>0</v>
      </c>
    </row>
    <row r="7" spans="1:13" ht="15" customHeight="1" x14ac:dyDescent="0.2">
      <c r="A7" s="75" t="s">
        <v>17</v>
      </c>
      <c r="B7" s="101">
        <v>26835</v>
      </c>
      <c r="C7" s="101">
        <v>121007</v>
      </c>
      <c r="D7" s="101">
        <v>65215</v>
      </c>
      <c r="E7" s="101">
        <v>401287</v>
      </c>
      <c r="F7" s="101">
        <v>1299</v>
      </c>
      <c r="G7" s="101">
        <v>12244</v>
      </c>
      <c r="H7" s="101">
        <v>27981</v>
      </c>
      <c r="I7" s="101">
        <v>18670</v>
      </c>
      <c r="J7" s="101">
        <v>2400</v>
      </c>
      <c r="K7" s="101">
        <v>31536</v>
      </c>
      <c r="L7" s="101">
        <v>0</v>
      </c>
      <c r="M7" s="101">
        <v>1061</v>
      </c>
    </row>
    <row r="8" spans="1:13" ht="15" customHeight="1" x14ac:dyDescent="0.2">
      <c r="A8" s="75" t="s">
        <v>18</v>
      </c>
      <c r="B8" s="101">
        <v>10738</v>
      </c>
      <c r="C8" s="101">
        <v>50872</v>
      </c>
      <c r="D8" s="101">
        <v>29942</v>
      </c>
      <c r="E8" s="101">
        <v>360399</v>
      </c>
      <c r="F8" s="101">
        <v>0</v>
      </c>
      <c r="G8" s="101">
        <v>2039</v>
      </c>
      <c r="H8" s="101">
        <v>41020</v>
      </c>
      <c r="I8" s="101">
        <v>21238</v>
      </c>
      <c r="J8" s="101">
        <v>3592</v>
      </c>
      <c r="K8" s="101">
        <v>26408</v>
      </c>
      <c r="L8" s="101">
        <v>2153</v>
      </c>
      <c r="M8" s="101">
        <v>1896</v>
      </c>
    </row>
    <row r="9" spans="1:13" ht="15" customHeight="1" x14ac:dyDescent="0.2">
      <c r="A9" s="75" t="s">
        <v>19</v>
      </c>
      <c r="B9" s="101">
        <v>3591</v>
      </c>
      <c r="C9" s="101">
        <v>26538</v>
      </c>
      <c r="D9" s="101">
        <v>37508</v>
      </c>
      <c r="E9" s="101">
        <v>184957</v>
      </c>
      <c r="F9" s="101">
        <v>0</v>
      </c>
      <c r="G9" s="101">
        <v>2253</v>
      </c>
      <c r="H9" s="101">
        <v>30149</v>
      </c>
      <c r="I9" s="101">
        <v>3965</v>
      </c>
      <c r="J9" s="101">
        <v>2892</v>
      </c>
      <c r="K9" s="101">
        <v>13770</v>
      </c>
      <c r="L9" s="101">
        <v>1877</v>
      </c>
      <c r="M9" s="101">
        <v>0</v>
      </c>
    </row>
    <row r="10" spans="1:13" ht="15" customHeight="1" x14ac:dyDescent="0.2">
      <c r="A10" s="75" t="s">
        <v>20</v>
      </c>
      <c r="B10" s="101">
        <v>59848</v>
      </c>
      <c r="C10" s="101">
        <v>111242</v>
      </c>
      <c r="D10" s="101">
        <v>65303</v>
      </c>
      <c r="E10" s="101">
        <v>351302</v>
      </c>
      <c r="F10" s="101">
        <v>22853</v>
      </c>
      <c r="G10" s="101">
        <v>946</v>
      </c>
      <c r="H10" s="101">
        <v>73167</v>
      </c>
      <c r="I10" s="101">
        <v>19711</v>
      </c>
      <c r="J10" s="101">
        <v>7289</v>
      </c>
      <c r="K10" s="101">
        <v>98524</v>
      </c>
      <c r="L10" s="101">
        <v>0</v>
      </c>
      <c r="M10" s="101">
        <v>5254</v>
      </c>
    </row>
    <row r="11" spans="1:13" ht="15" customHeight="1" x14ac:dyDescent="0.2">
      <c r="A11" s="75" t="s">
        <v>21</v>
      </c>
      <c r="B11" s="101">
        <v>0</v>
      </c>
      <c r="C11" s="101">
        <v>52072</v>
      </c>
      <c r="D11" s="101">
        <v>102785</v>
      </c>
      <c r="E11" s="101">
        <v>252395</v>
      </c>
      <c r="F11" s="101">
        <v>25907</v>
      </c>
      <c r="G11" s="101">
        <v>523</v>
      </c>
      <c r="H11" s="101">
        <v>42434</v>
      </c>
      <c r="I11" s="101">
        <v>6947</v>
      </c>
      <c r="J11" s="101">
        <v>4988</v>
      </c>
      <c r="K11" s="101">
        <v>3446</v>
      </c>
      <c r="L11" s="101">
        <v>0</v>
      </c>
      <c r="M11" s="101">
        <v>1629</v>
      </c>
    </row>
    <row r="12" spans="1:13" ht="15" customHeight="1" x14ac:dyDescent="0.2">
      <c r="A12" s="75" t="s">
        <v>22</v>
      </c>
      <c r="B12" s="101">
        <v>4538</v>
      </c>
      <c r="C12" s="101">
        <v>154504</v>
      </c>
      <c r="D12" s="101">
        <v>77299</v>
      </c>
      <c r="E12" s="101">
        <v>411796</v>
      </c>
      <c r="F12" s="101">
        <v>12451</v>
      </c>
      <c r="G12" s="101">
        <v>1128</v>
      </c>
      <c r="H12" s="101">
        <v>58705</v>
      </c>
      <c r="I12" s="101">
        <v>6352</v>
      </c>
      <c r="J12" s="101">
        <v>4699</v>
      </c>
      <c r="K12" s="101">
        <v>7581</v>
      </c>
      <c r="L12" s="101">
        <v>36722</v>
      </c>
      <c r="M12" s="101">
        <v>5700</v>
      </c>
    </row>
    <row r="13" spans="1:13" ht="15" customHeight="1" x14ac:dyDescent="0.2">
      <c r="A13" s="75" t="s">
        <v>23</v>
      </c>
      <c r="B13" s="101">
        <v>0</v>
      </c>
      <c r="C13" s="101">
        <v>81849</v>
      </c>
      <c r="D13" s="101">
        <v>147613</v>
      </c>
      <c r="E13" s="101">
        <v>298500</v>
      </c>
      <c r="F13" s="101">
        <v>8395</v>
      </c>
      <c r="G13" s="101">
        <v>911</v>
      </c>
      <c r="H13" s="101">
        <v>72181</v>
      </c>
      <c r="I13" s="101">
        <v>10703</v>
      </c>
      <c r="J13" s="101">
        <v>3824</v>
      </c>
      <c r="K13" s="101">
        <v>10711</v>
      </c>
      <c r="L13" s="101">
        <v>0</v>
      </c>
      <c r="M13" s="101">
        <v>0</v>
      </c>
    </row>
    <row r="14" spans="1:13" ht="15" customHeight="1" x14ac:dyDescent="0.2">
      <c r="A14" s="75" t="s">
        <v>72</v>
      </c>
      <c r="B14" s="101">
        <v>5032</v>
      </c>
      <c r="C14" s="101">
        <v>80195</v>
      </c>
      <c r="D14" s="101">
        <v>51134</v>
      </c>
      <c r="E14" s="101">
        <v>233102</v>
      </c>
      <c r="F14" s="101">
        <v>2537</v>
      </c>
      <c r="G14" s="101">
        <v>1000</v>
      </c>
      <c r="H14" s="101">
        <v>15911</v>
      </c>
      <c r="I14" s="101">
        <v>2883</v>
      </c>
      <c r="J14" s="101">
        <v>2773</v>
      </c>
      <c r="K14" s="101">
        <v>3845</v>
      </c>
      <c r="L14" s="101">
        <v>8054</v>
      </c>
      <c r="M14" s="101">
        <v>7141</v>
      </c>
    </row>
    <row r="15" spans="1:13" ht="15" customHeight="1" x14ac:dyDescent="0.2">
      <c r="A15" s="75" t="s">
        <v>24</v>
      </c>
      <c r="B15" s="101">
        <v>75157</v>
      </c>
      <c r="C15" s="101">
        <v>197446</v>
      </c>
      <c r="D15" s="101">
        <v>159555</v>
      </c>
      <c r="E15" s="101">
        <v>722067</v>
      </c>
      <c r="F15" s="101">
        <v>0</v>
      </c>
      <c r="G15" s="101">
        <v>8</v>
      </c>
      <c r="H15" s="101">
        <v>57659</v>
      </c>
      <c r="I15" s="101">
        <v>4930</v>
      </c>
      <c r="J15" s="101">
        <v>18632</v>
      </c>
      <c r="K15" s="101">
        <v>82235</v>
      </c>
      <c r="L15" s="101">
        <v>3920</v>
      </c>
      <c r="M15" s="101">
        <v>6253</v>
      </c>
    </row>
    <row r="16" spans="1:13" ht="15" customHeight="1" x14ac:dyDescent="0.2">
      <c r="A16" s="75" t="s">
        <v>25</v>
      </c>
      <c r="B16" s="101">
        <v>10234</v>
      </c>
      <c r="C16" s="101">
        <v>100391</v>
      </c>
      <c r="D16" s="101">
        <v>57756</v>
      </c>
      <c r="E16" s="101">
        <v>409724</v>
      </c>
      <c r="F16" s="101">
        <v>5466</v>
      </c>
      <c r="G16" s="101">
        <v>0</v>
      </c>
      <c r="H16" s="101">
        <v>36134</v>
      </c>
      <c r="I16" s="101">
        <v>27643</v>
      </c>
      <c r="J16" s="101">
        <v>3113</v>
      </c>
      <c r="K16" s="101">
        <v>16511</v>
      </c>
      <c r="L16" s="101">
        <v>0</v>
      </c>
      <c r="M16" s="101">
        <v>1060</v>
      </c>
    </row>
    <row r="17" spans="1:13" ht="15" customHeight="1" x14ac:dyDescent="0.2">
      <c r="A17" s="75" t="s">
        <v>26</v>
      </c>
      <c r="B17" s="101">
        <v>7415</v>
      </c>
      <c r="C17" s="101">
        <v>130861</v>
      </c>
      <c r="D17" s="101">
        <v>92226</v>
      </c>
      <c r="E17" s="101">
        <v>299818</v>
      </c>
      <c r="F17" s="101">
        <v>6859</v>
      </c>
      <c r="G17" s="101">
        <v>0</v>
      </c>
      <c r="H17" s="101">
        <v>111472</v>
      </c>
      <c r="I17" s="101">
        <v>4036</v>
      </c>
      <c r="J17" s="101">
        <v>5017</v>
      </c>
      <c r="K17" s="101">
        <v>18201</v>
      </c>
      <c r="L17" s="101">
        <v>0</v>
      </c>
      <c r="M17" s="101">
        <v>2738</v>
      </c>
    </row>
    <row r="18" spans="1:13" ht="15" customHeight="1" x14ac:dyDescent="0.2">
      <c r="A18" s="75" t="s">
        <v>27</v>
      </c>
      <c r="B18" s="102">
        <v>20074</v>
      </c>
      <c r="C18" s="101">
        <v>197337</v>
      </c>
      <c r="D18" s="101">
        <v>262088</v>
      </c>
      <c r="E18" s="101">
        <v>514918</v>
      </c>
      <c r="F18" s="101">
        <v>54218</v>
      </c>
      <c r="G18" s="101">
        <v>0</v>
      </c>
      <c r="H18" s="101">
        <v>93929</v>
      </c>
      <c r="I18" s="101">
        <v>28313</v>
      </c>
      <c r="J18" s="101">
        <v>4456</v>
      </c>
      <c r="K18" s="101">
        <v>63292</v>
      </c>
      <c r="L18" s="101">
        <v>0</v>
      </c>
      <c r="M18" s="101">
        <v>4936</v>
      </c>
    </row>
    <row r="19" spans="1:13" ht="15" customHeight="1" x14ac:dyDescent="0.2">
      <c r="A19" s="42" t="s">
        <v>61</v>
      </c>
      <c r="B19" s="43">
        <v>310766</v>
      </c>
      <c r="C19" s="43">
        <v>1988757</v>
      </c>
      <c r="D19" s="43">
        <v>1999209</v>
      </c>
      <c r="E19" s="43">
        <v>5892482</v>
      </c>
      <c r="F19" s="43">
        <v>191868</v>
      </c>
      <c r="G19" s="43">
        <v>23195</v>
      </c>
      <c r="H19" s="43">
        <v>983017</v>
      </c>
      <c r="I19" s="43">
        <v>272285</v>
      </c>
      <c r="J19" s="43">
        <v>177537</v>
      </c>
      <c r="K19" s="43">
        <v>723634</v>
      </c>
      <c r="L19" s="43">
        <v>160210</v>
      </c>
      <c r="M19" s="43">
        <v>112273</v>
      </c>
    </row>
    <row r="20" spans="1:13" ht="1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3" ht="89.1" customHeight="1" x14ac:dyDescent="0.2">
      <c r="A21" s="90" t="s">
        <v>75</v>
      </c>
      <c r="B21" s="90" t="s">
        <v>38</v>
      </c>
      <c r="C21" s="90" t="s">
        <v>37</v>
      </c>
      <c r="D21" s="90" t="s">
        <v>36</v>
      </c>
      <c r="E21" s="90" t="s">
        <v>60</v>
      </c>
      <c r="F21" s="90" t="s">
        <v>35</v>
      </c>
      <c r="G21" s="90" t="s">
        <v>58</v>
      </c>
      <c r="H21" s="90" t="s">
        <v>33</v>
      </c>
      <c r="I21" s="90" t="s">
        <v>115</v>
      </c>
      <c r="J21" s="90" t="s">
        <v>34</v>
      </c>
      <c r="K21" s="90" t="s">
        <v>116</v>
      </c>
      <c r="L21" s="90" t="s">
        <v>31</v>
      </c>
    </row>
    <row r="22" spans="1:13" ht="15" customHeight="1" x14ac:dyDescent="0.2">
      <c r="A22" s="93" t="s">
        <v>15</v>
      </c>
      <c r="B22" s="22">
        <v>40281.383000000002</v>
      </c>
      <c r="C22" s="22">
        <v>255227.83199999999</v>
      </c>
      <c r="D22" s="22">
        <v>125038.89</v>
      </c>
      <c r="E22" s="22">
        <v>538858.10100000002</v>
      </c>
      <c r="F22" s="22">
        <v>1968166.997</v>
      </c>
      <c r="G22" s="22">
        <v>1366116.2720000001</v>
      </c>
      <c r="H22" s="22">
        <v>222308.573</v>
      </c>
      <c r="I22" s="22">
        <v>218977.484</v>
      </c>
      <c r="J22" s="22">
        <v>18006.7</v>
      </c>
      <c r="K22" s="22">
        <v>85027.668000000005</v>
      </c>
      <c r="L22" s="47">
        <v>71859.962</v>
      </c>
    </row>
    <row r="23" spans="1:13" ht="15" customHeight="1" x14ac:dyDescent="0.2">
      <c r="A23" s="32" t="s">
        <v>16</v>
      </c>
      <c r="B23" s="22">
        <v>4304.951</v>
      </c>
      <c r="C23" s="22">
        <v>175987.712</v>
      </c>
      <c r="D23" s="22">
        <v>53306.968000000001</v>
      </c>
      <c r="E23" s="22">
        <v>1206180.0490000001</v>
      </c>
      <c r="F23" s="22">
        <v>2893335.9070000001</v>
      </c>
      <c r="G23" s="22">
        <v>2355028.736</v>
      </c>
      <c r="H23" s="22">
        <v>212467.53</v>
      </c>
      <c r="I23" s="22">
        <v>89637.341</v>
      </c>
      <c r="J23" s="22">
        <v>2646.5439999999999</v>
      </c>
      <c r="K23" s="22">
        <v>9942.8349999999991</v>
      </c>
      <c r="L23" s="22">
        <v>25202.755000000001</v>
      </c>
    </row>
    <row r="24" spans="1:13" ht="15" customHeight="1" x14ac:dyDescent="0.2">
      <c r="A24" s="32" t="s">
        <v>17</v>
      </c>
      <c r="B24" s="22">
        <v>13924.772000000001</v>
      </c>
      <c r="C24" s="22">
        <v>73394.650999999998</v>
      </c>
      <c r="D24" s="22">
        <v>74444.565000000002</v>
      </c>
      <c r="E24" s="22">
        <v>664001.054</v>
      </c>
      <c r="F24" s="22">
        <v>2210667.0890000002</v>
      </c>
      <c r="G24" s="22">
        <v>865485.88300000003</v>
      </c>
      <c r="H24" s="22">
        <v>187054.07699999999</v>
      </c>
      <c r="I24" s="22">
        <v>55725.006999999998</v>
      </c>
      <c r="J24" s="22">
        <v>0</v>
      </c>
      <c r="K24" s="22">
        <v>5727.1379999999999</v>
      </c>
      <c r="L24" s="22">
        <v>5941.5870000000004</v>
      </c>
    </row>
    <row r="25" spans="1:13" ht="15" customHeight="1" x14ac:dyDescent="0.2">
      <c r="A25" s="32" t="s">
        <v>18</v>
      </c>
      <c r="B25" s="22">
        <v>1803.588</v>
      </c>
      <c r="C25" s="22">
        <v>38706.038999999997</v>
      </c>
      <c r="D25" s="22">
        <v>17285.5</v>
      </c>
      <c r="E25" s="22">
        <v>732571.66700000002</v>
      </c>
      <c r="F25" s="22">
        <v>885214.66700000002</v>
      </c>
      <c r="G25" s="22">
        <v>1049209.638</v>
      </c>
      <c r="H25" s="22">
        <v>79783.967000000004</v>
      </c>
      <c r="I25" s="22">
        <v>68550.587</v>
      </c>
      <c r="J25" s="22">
        <v>4267.5659999999998</v>
      </c>
      <c r="K25" s="22">
        <v>3118.48</v>
      </c>
      <c r="L25" s="22">
        <v>8402.1440000000002</v>
      </c>
    </row>
    <row r="26" spans="1:13" ht="15" customHeight="1" x14ac:dyDescent="0.2">
      <c r="A26" s="32" t="s">
        <v>19</v>
      </c>
      <c r="B26" s="22">
        <v>12672.368</v>
      </c>
      <c r="C26" s="22">
        <v>43441.171000000002</v>
      </c>
      <c r="D26" s="22">
        <v>10381.253000000001</v>
      </c>
      <c r="E26" s="22">
        <v>288168.02600000001</v>
      </c>
      <c r="F26" s="22">
        <v>526903.42099999997</v>
      </c>
      <c r="G26" s="22">
        <v>511775.97</v>
      </c>
      <c r="H26" s="22">
        <v>65519.894</v>
      </c>
      <c r="I26" s="22">
        <v>44752.762000000002</v>
      </c>
      <c r="J26" s="22">
        <v>4224.4560000000001</v>
      </c>
      <c r="K26" s="22">
        <v>5076.7560000000003</v>
      </c>
      <c r="L26" s="22">
        <v>9975.2219999999998</v>
      </c>
    </row>
    <row r="27" spans="1:13" ht="15" customHeight="1" x14ac:dyDescent="0.2">
      <c r="A27" s="32" t="s">
        <v>20</v>
      </c>
      <c r="B27" s="22">
        <v>8743.4940000000006</v>
      </c>
      <c r="C27" s="22">
        <v>64049.286</v>
      </c>
      <c r="D27" s="22">
        <v>11952.257</v>
      </c>
      <c r="E27" s="22">
        <v>1126527.9280000001</v>
      </c>
      <c r="F27" s="22">
        <v>1777265.507</v>
      </c>
      <c r="G27" s="22">
        <v>1767664.848</v>
      </c>
      <c r="H27" s="22">
        <v>295650.31800000003</v>
      </c>
      <c r="I27" s="22">
        <v>198685.158</v>
      </c>
      <c r="J27" s="22">
        <v>3898.8380000000002</v>
      </c>
      <c r="K27" s="22">
        <v>7763.085</v>
      </c>
      <c r="L27" s="22">
        <v>27558.105</v>
      </c>
    </row>
    <row r="28" spans="1:13" ht="15" customHeight="1" x14ac:dyDescent="0.2">
      <c r="A28" s="32" t="s">
        <v>21</v>
      </c>
      <c r="B28" s="22">
        <v>20379.073</v>
      </c>
      <c r="C28" s="22">
        <v>49639.595999999998</v>
      </c>
      <c r="D28" s="22">
        <v>30489.216</v>
      </c>
      <c r="E28" s="22">
        <v>336880.18300000002</v>
      </c>
      <c r="F28" s="22">
        <v>735508.16</v>
      </c>
      <c r="G28" s="22">
        <v>896754.15899999999</v>
      </c>
      <c r="H28" s="22">
        <v>67695.771999999997</v>
      </c>
      <c r="I28" s="22">
        <v>47002.94</v>
      </c>
      <c r="J28" s="22">
        <v>5894.6469999999999</v>
      </c>
      <c r="K28" s="22">
        <v>0</v>
      </c>
      <c r="L28" s="22">
        <v>7492.4219999999996</v>
      </c>
    </row>
    <row r="29" spans="1:13" ht="15" customHeight="1" x14ac:dyDescent="0.2">
      <c r="A29" s="32" t="s">
        <v>22</v>
      </c>
      <c r="B29" s="22">
        <v>22140.824000000001</v>
      </c>
      <c r="C29" s="22">
        <v>126025.88499999999</v>
      </c>
      <c r="D29" s="22">
        <v>5522.6120000000001</v>
      </c>
      <c r="E29" s="22">
        <v>607683.04399999999</v>
      </c>
      <c r="F29" s="22">
        <v>1427575.277</v>
      </c>
      <c r="G29" s="22">
        <v>770784.12199999997</v>
      </c>
      <c r="H29" s="22">
        <v>147163.48499999999</v>
      </c>
      <c r="I29" s="22">
        <v>48778.68</v>
      </c>
      <c r="J29" s="22">
        <v>0</v>
      </c>
      <c r="K29" s="22">
        <v>3307.6619999999998</v>
      </c>
      <c r="L29" s="22">
        <v>2106.4079999999999</v>
      </c>
    </row>
    <row r="30" spans="1:13" ht="15" customHeight="1" x14ac:dyDescent="0.2">
      <c r="A30" s="32" t="s">
        <v>23</v>
      </c>
      <c r="B30" s="22">
        <v>21778.341</v>
      </c>
      <c r="C30" s="22">
        <v>78032.05</v>
      </c>
      <c r="D30" s="22">
        <v>15319.86</v>
      </c>
      <c r="E30" s="22">
        <v>528625.06700000004</v>
      </c>
      <c r="F30" s="22">
        <v>1200883.493</v>
      </c>
      <c r="G30" s="22">
        <v>912124.64399999997</v>
      </c>
      <c r="H30" s="22">
        <v>71128.983999999997</v>
      </c>
      <c r="I30" s="22">
        <v>52044.290999999997</v>
      </c>
      <c r="J30" s="22">
        <v>8677.1959999999999</v>
      </c>
      <c r="K30" s="22">
        <v>21629.712</v>
      </c>
      <c r="L30" s="22">
        <v>8686.6440000000002</v>
      </c>
    </row>
    <row r="31" spans="1:13" ht="15" customHeight="1" x14ac:dyDescent="0.2">
      <c r="A31" s="32" t="s">
        <v>72</v>
      </c>
      <c r="B31" s="22">
        <v>26703.687999999998</v>
      </c>
      <c r="C31" s="22">
        <v>139897.345</v>
      </c>
      <c r="D31" s="22">
        <v>17830.875</v>
      </c>
      <c r="E31" s="22">
        <v>424586.66</v>
      </c>
      <c r="F31" s="22">
        <v>1330715.1529999999</v>
      </c>
      <c r="G31" s="22">
        <v>1209885.422</v>
      </c>
      <c r="H31" s="22">
        <v>142058.78599999999</v>
      </c>
      <c r="I31" s="22">
        <v>49340.758999999998</v>
      </c>
      <c r="J31" s="22">
        <v>3754.895</v>
      </c>
      <c r="K31" s="22">
        <v>5268.8630000000003</v>
      </c>
      <c r="L31" s="22">
        <v>4549.13</v>
      </c>
    </row>
    <row r="32" spans="1:13" ht="15" customHeight="1" x14ac:dyDescent="0.2">
      <c r="A32" s="32" t="s">
        <v>24</v>
      </c>
      <c r="B32" s="22">
        <v>31343.154999999999</v>
      </c>
      <c r="C32" s="22">
        <v>175423.889</v>
      </c>
      <c r="D32" s="22">
        <v>77314.217000000004</v>
      </c>
      <c r="E32" s="22">
        <v>924077.375</v>
      </c>
      <c r="F32" s="22">
        <v>1602165.0330000001</v>
      </c>
      <c r="G32" s="22">
        <v>2573121.7820000001</v>
      </c>
      <c r="H32" s="22">
        <v>283372.05200000003</v>
      </c>
      <c r="I32" s="22">
        <v>158677.78099999999</v>
      </c>
      <c r="J32" s="22">
        <v>2850.0619999999999</v>
      </c>
      <c r="K32" s="22">
        <v>24108.131000000001</v>
      </c>
      <c r="L32" s="22">
        <v>16906.656999999999</v>
      </c>
    </row>
    <row r="33" spans="1:12" ht="15" customHeight="1" x14ac:dyDescent="0.2">
      <c r="A33" s="32" t="s">
        <v>25</v>
      </c>
      <c r="B33" s="22">
        <v>42001.256999999998</v>
      </c>
      <c r="C33" s="22">
        <v>109544.139</v>
      </c>
      <c r="D33" s="22">
        <v>5367.8360000000002</v>
      </c>
      <c r="E33" s="22">
        <v>760982.69700000004</v>
      </c>
      <c r="F33" s="22">
        <v>1543437.933</v>
      </c>
      <c r="G33" s="22">
        <v>1026829.197</v>
      </c>
      <c r="H33" s="22">
        <v>130145.614</v>
      </c>
      <c r="I33" s="22">
        <v>155357.427</v>
      </c>
      <c r="J33" s="22">
        <v>5360.4750000000004</v>
      </c>
      <c r="K33" s="22">
        <v>4977.9690000000001</v>
      </c>
      <c r="L33" s="22">
        <v>25727.157999999999</v>
      </c>
    </row>
    <row r="34" spans="1:12" ht="15" customHeight="1" x14ac:dyDescent="0.2">
      <c r="A34" s="32" t="s">
        <v>26</v>
      </c>
      <c r="B34" s="22">
        <v>57001.656000000003</v>
      </c>
      <c r="C34" s="22">
        <v>85626.364000000001</v>
      </c>
      <c r="D34" s="22">
        <v>16371.332</v>
      </c>
      <c r="E34" s="22">
        <v>636982.08100000001</v>
      </c>
      <c r="F34" s="22">
        <v>1442677.851</v>
      </c>
      <c r="G34" s="22">
        <v>944162.505</v>
      </c>
      <c r="H34" s="22">
        <v>190210.33799999999</v>
      </c>
      <c r="I34" s="22">
        <v>86889.733999999997</v>
      </c>
      <c r="J34" s="22">
        <v>4207.7730000000001</v>
      </c>
      <c r="K34" s="22">
        <v>4438.8609999999999</v>
      </c>
      <c r="L34" s="22">
        <v>17781.844000000001</v>
      </c>
    </row>
    <row r="35" spans="1:12" ht="15" customHeight="1" x14ac:dyDescent="0.2">
      <c r="A35" s="40" t="s">
        <v>27</v>
      </c>
      <c r="B35" s="22">
        <v>34587.392999999996</v>
      </c>
      <c r="C35" s="22">
        <v>238398.97500000001</v>
      </c>
      <c r="D35" s="22">
        <v>8920.6509999999998</v>
      </c>
      <c r="E35" s="22">
        <v>1159869.5889999999</v>
      </c>
      <c r="F35" s="22">
        <v>2873245.3020000001</v>
      </c>
      <c r="G35" s="22">
        <v>2206718.5780000002</v>
      </c>
      <c r="H35" s="22">
        <v>314477.69300000003</v>
      </c>
      <c r="I35" s="22">
        <v>289499.217</v>
      </c>
      <c r="J35" s="22">
        <v>15002.898999999999</v>
      </c>
      <c r="K35" s="22">
        <v>28423.704000000002</v>
      </c>
      <c r="L35" s="48">
        <v>33918.966999999997</v>
      </c>
    </row>
    <row r="36" spans="1:12" ht="15" customHeight="1" x14ac:dyDescent="0.2">
      <c r="A36" s="42" t="s">
        <v>61</v>
      </c>
      <c r="B36" s="43">
        <f>SUM(B22:B35)</f>
        <v>337665.94299999997</v>
      </c>
      <c r="C36" s="43">
        <f t="shared" ref="C36:L36" si="0">SUM(C22:C35)</f>
        <v>1653394.9340000001</v>
      </c>
      <c r="D36" s="43">
        <f t="shared" si="0"/>
        <v>469546.03200000006</v>
      </c>
      <c r="E36" s="43">
        <f t="shared" si="0"/>
        <v>9935993.5209999997</v>
      </c>
      <c r="F36" s="43">
        <f t="shared" si="0"/>
        <v>22417761.789999999</v>
      </c>
      <c r="G36" s="43">
        <f t="shared" si="0"/>
        <v>18455661.756000001</v>
      </c>
      <c r="H36" s="43">
        <f t="shared" si="0"/>
        <v>2409037.0830000001</v>
      </c>
      <c r="I36" s="43">
        <f t="shared" si="0"/>
        <v>1563919.1679999996</v>
      </c>
      <c r="J36" s="43">
        <f t="shared" si="0"/>
        <v>78792.050999999992</v>
      </c>
      <c r="K36" s="43">
        <f t="shared" si="0"/>
        <v>208810.86400000003</v>
      </c>
      <c r="L36" s="43">
        <f t="shared" si="0"/>
        <v>266109.005</v>
      </c>
    </row>
    <row r="37" spans="1:12" ht="13.15" customHeight="1" x14ac:dyDescent="0.2">
      <c r="I37"/>
      <c r="L37" s="98"/>
    </row>
    <row r="38" spans="1:12" ht="89.1" customHeight="1" x14ac:dyDescent="0.2">
      <c r="A38" s="90" t="s">
        <v>75</v>
      </c>
      <c r="B38" s="90" t="s">
        <v>111</v>
      </c>
      <c r="C38" s="90" t="s">
        <v>29</v>
      </c>
      <c r="D38" s="90" t="s">
        <v>30</v>
      </c>
      <c r="E38" s="90" t="s">
        <v>64</v>
      </c>
      <c r="F38" s="90" t="s">
        <v>39</v>
      </c>
      <c r="G38" s="90" t="s">
        <v>67</v>
      </c>
      <c r="H38" s="90" t="s">
        <v>71</v>
      </c>
      <c r="I38" s="90" t="s">
        <v>66</v>
      </c>
      <c r="J38" s="90" t="s">
        <v>32</v>
      </c>
    </row>
    <row r="39" spans="1:12" ht="15" customHeight="1" x14ac:dyDescent="0.2">
      <c r="A39" s="93" t="s">
        <v>15</v>
      </c>
      <c r="B39" s="47">
        <v>55698.061999999998</v>
      </c>
      <c r="C39" s="47">
        <v>40526.908000000003</v>
      </c>
      <c r="D39" s="47">
        <v>0</v>
      </c>
      <c r="E39" s="47">
        <v>359891.06699999998</v>
      </c>
      <c r="F39" s="47">
        <v>28984.030999999999</v>
      </c>
      <c r="G39" s="47">
        <v>451098.02500000002</v>
      </c>
      <c r="H39" s="47">
        <v>79716.146999999997</v>
      </c>
      <c r="I39" s="47">
        <v>8459.5509999999995</v>
      </c>
      <c r="J39" s="47">
        <v>39599.213000000003</v>
      </c>
    </row>
    <row r="40" spans="1:12" ht="15" customHeight="1" x14ac:dyDescent="0.2">
      <c r="A40" s="32" t="s">
        <v>16</v>
      </c>
      <c r="B40" s="22">
        <v>54180.232000000004</v>
      </c>
      <c r="C40" s="22">
        <v>7725.1009999999997</v>
      </c>
      <c r="D40" s="22">
        <v>31677.706999999999</v>
      </c>
      <c r="E40" s="22">
        <v>165039.54800000001</v>
      </c>
      <c r="F40" s="22">
        <v>64547.470999999998</v>
      </c>
      <c r="G40" s="22">
        <v>173610.473</v>
      </c>
      <c r="H40" s="22">
        <v>10659.522000000001</v>
      </c>
      <c r="I40" s="22">
        <v>10595.468999999999</v>
      </c>
      <c r="J40" s="22">
        <v>11399.357</v>
      </c>
    </row>
    <row r="41" spans="1:12" ht="15" customHeight="1" x14ac:dyDescent="0.2">
      <c r="A41" s="32" t="s">
        <v>17</v>
      </c>
      <c r="B41" s="22">
        <v>46632.938000000002</v>
      </c>
      <c r="C41" s="22">
        <v>15682.004999999999</v>
      </c>
      <c r="D41" s="22">
        <v>47199.616999999998</v>
      </c>
      <c r="E41" s="22">
        <v>46557.402000000002</v>
      </c>
      <c r="F41" s="22">
        <v>51906.292999999998</v>
      </c>
      <c r="G41" s="22">
        <v>55330.52</v>
      </c>
      <c r="H41" s="22">
        <v>32372.859</v>
      </c>
      <c r="I41" s="22">
        <v>4040</v>
      </c>
      <c r="J41" s="22">
        <v>11745.133</v>
      </c>
    </row>
    <row r="42" spans="1:12" ht="15" customHeight="1" x14ac:dyDescent="0.2">
      <c r="A42" s="32" t="s">
        <v>18</v>
      </c>
      <c r="B42" s="22">
        <v>26244.510999999999</v>
      </c>
      <c r="C42" s="22">
        <v>12685.692999999999</v>
      </c>
      <c r="D42" s="22">
        <v>9008.0779999999995</v>
      </c>
      <c r="E42" s="22">
        <v>74084.831000000006</v>
      </c>
      <c r="F42" s="22">
        <v>28440.448</v>
      </c>
      <c r="G42" s="22">
        <v>89308.498000000007</v>
      </c>
      <c r="H42" s="22">
        <v>8286.5570000000007</v>
      </c>
      <c r="I42" s="22">
        <v>1934.807</v>
      </c>
      <c r="J42" s="22">
        <v>8788.7520000000004</v>
      </c>
    </row>
    <row r="43" spans="1:12" ht="15" customHeight="1" x14ac:dyDescent="0.2">
      <c r="A43" s="32" t="s">
        <v>19</v>
      </c>
      <c r="B43" s="22">
        <v>33814.182999999997</v>
      </c>
      <c r="C43" s="22">
        <v>10430.366</v>
      </c>
      <c r="D43" s="22">
        <v>0</v>
      </c>
      <c r="E43" s="22">
        <v>48360.124000000003</v>
      </c>
      <c r="F43" s="22">
        <v>33309.656999999999</v>
      </c>
      <c r="G43" s="22">
        <v>57422.142</v>
      </c>
      <c r="H43" s="22">
        <v>5825.116</v>
      </c>
      <c r="I43" s="22">
        <v>3743.9</v>
      </c>
      <c r="J43" s="22">
        <v>1143.789</v>
      </c>
    </row>
    <row r="44" spans="1:12" ht="15" customHeight="1" x14ac:dyDescent="0.2">
      <c r="A44" s="32" t="s">
        <v>20</v>
      </c>
      <c r="B44" s="22">
        <v>126342.693</v>
      </c>
      <c r="C44" s="22">
        <v>18250.322</v>
      </c>
      <c r="D44" s="22">
        <v>12133.856</v>
      </c>
      <c r="E44" s="22">
        <v>109607.283</v>
      </c>
      <c r="F44" s="22">
        <v>90109.581999999995</v>
      </c>
      <c r="G44" s="22">
        <v>117817.662</v>
      </c>
      <c r="H44" s="22">
        <v>5797.7610000000004</v>
      </c>
      <c r="I44" s="22">
        <v>6980.26</v>
      </c>
      <c r="J44" s="22">
        <v>7618.6989999999996</v>
      </c>
    </row>
    <row r="45" spans="1:12" ht="15" customHeight="1" x14ac:dyDescent="0.2">
      <c r="A45" s="32" t="s">
        <v>21</v>
      </c>
      <c r="B45" s="22">
        <v>37710.726999999999</v>
      </c>
      <c r="C45" s="22">
        <v>4091.46</v>
      </c>
      <c r="D45" s="22">
        <v>13109.36</v>
      </c>
      <c r="E45" s="22">
        <v>55116.612000000001</v>
      </c>
      <c r="F45" s="22">
        <v>36956.300000000003</v>
      </c>
      <c r="G45" s="22">
        <v>59233.796000000002</v>
      </c>
      <c r="H45" s="22">
        <v>15692.538</v>
      </c>
      <c r="I45" s="22">
        <v>2097.3090000000002</v>
      </c>
      <c r="J45" s="22">
        <v>7105.4040000000005</v>
      </c>
    </row>
    <row r="46" spans="1:12" ht="15" customHeight="1" x14ac:dyDescent="0.2">
      <c r="A46" s="32" t="s">
        <v>22</v>
      </c>
      <c r="B46" s="22">
        <v>35816.394999999997</v>
      </c>
      <c r="C46" s="22">
        <v>8532.6769999999997</v>
      </c>
      <c r="D46" s="22">
        <v>0</v>
      </c>
      <c r="E46" s="22">
        <v>64961.773999999998</v>
      </c>
      <c r="F46" s="22">
        <v>18687.439999999999</v>
      </c>
      <c r="G46" s="22">
        <v>1991305.93</v>
      </c>
      <c r="H46" s="22">
        <v>17574.874</v>
      </c>
      <c r="I46" s="22">
        <v>4816.3789999999999</v>
      </c>
      <c r="J46" s="22">
        <v>1214.7</v>
      </c>
    </row>
    <row r="47" spans="1:12" ht="15" customHeight="1" x14ac:dyDescent="0.2">
      <c r="A47" s="32" t="s">
        <v>23</v>
      </c>
      <c r="B47" s="22">
        <v>29045.737000000001</v>
      </c>
      <c r="C47" s="22">
        <v>8269.009</v>
      </c>
      <c r="D47" s="22">
        <v>0</v>
      </c>
      <c r="E47" s="22">
        <v>67103.857999999993</v>
      </c>
      <c r="F47" s="22">
        <v>44194.324999999997</v>
      </c>
      <c r="G47" s="22">
        <v>116334.216</v>
      </c>
      <c r="H47" s="22">
        <v>16110.675999999999</v>
      </c>
      <c r="I47" s="22">
        <v>4699.3999999999996</v>
      </c>
      <c r="J47" s="22">
        <v>0</v>
      </c>
    </row>
    <row r="48" spans="1:12" ht="15" customHeight="1" x14ac:dyDescent="0.2">
      <c r="A48" s="32" t="s">
        <v>72</v>
      </c>
      <c r="B48" s="22">
        <v>51618.406000000003</v>
      </c>
      <c r="C48" s="22">
        <v>4803.7129999999997</v>
      </c>
      <c r="D48" s="22">
        <v>9785.9230000000007</v>
      </c>
      <c r="E48" s="22">
        <v>84739.525999999998</v>
      </c>
      <c r="F48" s="22">
        <v>30174.081999999999</v>
      </c>
      <c r="G48" s="22">
        <v>118236.85</v>
      </c>
      <c r="H48" s="22">
        <v>14959.759</v>
      </c>
      <c r="I48" s="22">
        <v>5404.7169999999996</v>
      </c>
      <c r="J48" s="22">
        <v>8819.6029999999992</v>
      </c>
    </row>
    <row r="49" spans="1:10" ht="15" customHeight="1" x14ac:dyDescent="0.2">
      <c r="A49" s="32" t="s">
        <v>24</v>
      </c>
      <c r="B49" s="22">
        <v>62619.201999999997</v>
      </c>
      <c r="C49" s="22">
        <v>26260.719000000001</v>
      </c>
      <c r="D49" s="22">
        <v>17996.633999999998</v>
      </c>
      <c r="E49" s="22">
        <v>202074.6</v>
      </c>
      <c r="F49" s="22">
        <v>56790.313000000002</v>
      </c>
      <c r="G49" s="22">
        <v>154556.69</v>
      </c>
      <c r="H49" s="22">
        <v>49459.635999999999</v>
      </c>
      <c r="I49" s="22">
        <v>6109.0290000000005</v>
      </c>
      <c r="J49" s="22">
        <v>24186.044000000002</v>
      </c>
    </row>
    <row r="50" spans="1:10" ht="15" customHeight="1" x14ac:dyDescent="0.2">
      <c r="A50" s="32" t="s">
        <v>25</v>
      </c>
      <c r="B50" s="22">
        <v>46248.103999999999</v>
      </c>
      <c r="C50" s="22">
        <v>16625.879000000001</v>
      </c>
      <c r="D50" s="22">
        <v>10296.732</v>
      </c>
      <c r="E50" s="22">
        <v>57811.88</v>
      </c>
      <c r="F50" s="22">
        <v>14861.189</v>
      </c>
      <c r="G50" s="22">
        <v>82831.032999999996</v>
      </c>
      <c r="H50" s="22">
        <v>36349.493999999999</v>
      </c>
      <c r="I50" s="22">
        <v>5373.6260000000002</v>
      </c>
      <c r="J50" s="22">
        <v>11668.415000000001</v>
      </c>
    </row>
    <row r="51" spans="1:10" ht="15" customHeight="1" x14ac:dyDescent="0.2">
      <c r="A51" s="32" t="s">
        <v>26</v>
      </c>
      <c r="B51" s="22">
        <v>40421.292000000001</v>
      </c>
      <c r="C51" s="22">
        <v>14804.049000000001</v>
      </c>
      <c r="D51" s="22">
        <v>0</v>
      </c>
      <c r="E51" s="22">
        <v>67787.78</v>
      </c>
      <c r="F51" s="22">
        <v>61336.017999999996</v>
      </c>
      <c r="G51" s="22">
        <v>129781.16899999999</v>
      </c>
      <c r="H51" s="22">
        <v>15925.24</v>
      </c>
      <c r="I51" s="22">
        <v>3706.1120000000001</v>
      </c>
      <c r="J51" s="22">
        <v>7675.5780000000004</v>
      </c>
    </row>
    <row r="52" spans="1:10" ht="15" customHeight="1" x14ac:dyDescent="0.2">
      <c r="A52" s="40" t="s">
        <v>27</v>
      </c>
      <c r="B52" s="48">
        <v>97318.982999999993</v>
      </c>
      <c r="C52" s="48">
        <v>49995.462</v>
      </c>
      <c r="D52" s="48">
        <v>21467.021000000001</v>
      </c>
      <c r="E52" s="48">
        <v>142149.01800000001</v>
      </c>
      <c r="F52" s="48">
        <v>139979.29500000001</v>
      </c>
      <c r="G52" s="48">
        <v>173085.28</v>
      </c>
      <c r="H52" s="48">
        <v>24726.052</v>
      </c>
      <c r="I52" s="48">
        <v>5283.5540000000001</v>
      </c>
      <c r="J52" s="48">
        <v>41557.807999999997</v>
      </c>
    </row>
    <row r="53" spans="1:10" ht="15" customHeight="1" x14ac:dyDescent="0.2">
      <c r="A53" s="54" t="s">
        <v>61</v>
      </c>
      <c r="B53" s="43">
        <f t="shared" ref="B53:J53" si="1">SUM(B39:B52)</f>
        <v>743711.46500000008</v>
      </c>
      <c r="C53" s="43">
        <f t="shared" si="1"/>
        <v>238683.36300000001</v>
      </c>
      <c r="D53" s="43">
        <f t="shared" si="1"/>
        <v>172674.92799999999</v>
      </c>
      <c r="E53" s="43">
        <f t="shared" si="1"/>
        <v>1545285.3029999998</v>
      </c>
      <c r="F53" s="43">
        <f t="shared" si="1"/>
        <v>700276.44400000002</v>
      </c>
      <c r="G53" s="43">
        <f t="shared" si="1"/>
        <v>3769952.2839999995</v>
      </c>
      <c r="H53" s="43">
        <f t="shared" si="1"/>
        <v>333456.23100000003</v>
      </c>
      <c r="I53" s="43">
        <f t="shared" si="1"/>
        <v>73244.112999999998</v>
      </c>
      <c r="J53" s="43">
        <f t="shared" si="1"/>
        <v>182522.49500000002</v>
      </c>
    </row>
    <row r="55" spans="1:10" x14ac:dyDescent="0.2">
      <c r="A55" s="49" t="s">
        <v>76</v>
      </c>
    </row>
  </sheetData>
  <mergeCells count="1">
    <mergeCell ref="A2:H2"/>
  </mergeCells>
  <pageMargins left="0.78740157480314965" right="0.78740157480314965" top="0.59055118110236227" bottom="0.59055118110236227" header="0.31496062992125984" footer="0.31496062992125984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8"/>
  <sheetViews>
    <sheetView showGridLines="0" zoomScale="80" zoomScaleNormal="80" zoomScaleSheetLayoutView="125" workbookViewId="0"/>
  </sheetViews>
  <sheetFormatPr defaultColWidth="8.7109375" defaultRowHeight="12.75" x14ac:dyDescent="0.2"/>
  <cols>
    <col min="1" max="1" width="21" style="17" customWidth="1"/>
    <col min="2" max="8" width="20.5703125" style="17" customWidth="1"/>
    <col min="9" max="9" width="23.7109375" style="17" customWidth="1"/>
    <col min="10" max="13" width="20.5703125" style="17" customWidth="1"/>
    <col min="14" max="16384" width="8.7109375" style="17"/>
  </cols>
  <sheetData>
    <row r="1" spans="1:11" ht="15" customHeight="1" x14ac:dyDescent="0.2">
      <c r="A1" s="96"/>
      <c r="J1" s="52"/>
      <c r="K1" s="51" t="s">
        <v>167</v>
      </c>
    </row>
    <row r="2" spans="1:11" ht="30" customHeight="1" x14ac:dyDescent="0.2">
      <c r="A2" s="19" t="s">
        <v>157</v>
      </c>
    </row>
    <row r="3" spans="1:11" ht="15" customHeight="1" x14ac:dyDescent="0.2"/>
    <row r="4" spans="1:11" ht="15" customHeight="1" x14ac:dyDescent="0.2">
      <c r="A4" s="163" t="s">
        <v>75</v>
      </c>
      <c r="B4" s="167" t="s">
        <v>59</v>
      </c>
      <c r="C4" s="167"/>
      <c r="D4" s="167"/>
      <c r="E4" s="167"/>
      <c r="F4" s="167"/>
      <c r="G4" s="167"/>
      <c r="H4" s="167"/>
      <c r="I4" s="167"/>
      <c r="J4" s="167"/>
      <c r="K4" s="168"/>
    </row>
    <row r="5" spans="1:11" ht="45" customHeight="1" x14ac:dyDescent="0.2">
      <c r="A5" s="164"/>
      <c r="B5" s="29" t="s">
        <v>38</v>
      </c>
      <c r="C5" s="61" t="s">
        <v>37</v>
      </c>
      <c r="D5" s="61" t="s">
        <v>36</v>
      </c>
      <c r="E5" s="61" t="s">
        <v>60</v>
      </c>
      <c r="F5" s="61" t="s">
        <v>35</v>
      </c>
      <c r="G5" s="61" t="s">
        <v>58</v>
      </c>
      <c r="H5" s="61" t="s">
        <v>33</v>
      </c>
      <c r="I5" s="29" t="s">
        <v>115</v>
      </c>
      <c r="J5" s="29" t="s">
        <v>34</v>
      </c>
      <c r="K5" s="29" t="s">
        <v>116</v>
      </c>
    </row>
    <row r="6" spans="1:11" ht="15" customHeight="1" x14ac:dyDescent="0.2">
      <c r="A6" s="30" t="s">
        <v>15</v>
      </c>
      <c r="B6" s="22">
        <v>3</v>
      </c>
      <c r="C6" s="22">
        <v>199</v>
      </c>
      <c r="D6" s="22">
        <v>5</v>
      </c>
      <c r="E6" s="22">
        <v>229</v>
      </c>
      <c r="F6" s="22">
        <v>7272</v>
      </c>
      <c r="G6" s="22">
        <v>3178</v>
      </c>
      <c r="H6" s="22">
        <v>156</v>
      </c>
      <c r="I6" s="22">
        <v>1107</v>
      </c>
      <c r="J6" s="22">
        <v>9</v>
      </c>
      <c r="K6" s="22">
        <v>130</v>
      </c>
    </row>
    <row r="7" spans="1:11" ht="15" customHeight="1" x14ac:dyDescent="0.2">
      <c r="A7" s="32" t="s">
        <v>16</v>
      </c>
      <c r="B7" s="22">
        <v>0</v>
      </c>
      <c r="C7" s="22">
        <v>61</v>
      </c>
      <c r="D7" s="22">
        <v>42</v>
      </c>
      <c r="E7" s="22">
        <v>418</v>
      </c>
      <c r="F7" s="22">
        <v>9441</v>
      </c>
      <c r="G7" s="22">
        <v>4056</v>
      </c>
      <c r="H7" s="22">
        <v>176</v>
      </c>
      <c r="I7" s="22">
        <v>475</v>
      </c>
      <c r="J7" s="22">
        <v>14</v>
      </c>
      <c r="K7" s="22">
        <v>31</v>
      </c>
    </row>
    <row r="8" spans="1:11" ht="15" customHeight="1" x14ac:dyDescent="0.2">
      <c r="A8" s="32" t="s">
        <v>17</v>
      </c>
      <c r="B8" s="22">
        <v>1</v>
      </c>
      <c r="C8" s="22">
        <v>5</v>
      </c>
      <c r="D8" s="22">
        <v>29</v>
      </c>
      <c r="E8" s="22">
        <v>212</v>
      </c>
      <c r="F8" s="22">
        <v>9684</v>
      </c>
      <c r="G8" s="22">
        <v>1665</v>
      </c>
      <c r="H8" s="22">
        <v>190</v>
      </c>
      <c r="I8" s="22">
        <v>275</v>
      </c>
      <c r="J8" s="22">
        <v>0</v>
      </c>
      <c r="K8" s="22">
        <v>165</v>
      </c>
    </row>
    <row r="9" spans="1:11" ht="15" customHeight="1" x14ac:dyDescent="0.2">
      <c r="A9" s="32" t="s">
        <v>18</v>
      </c>
      <c r="B9" s="22">
        <v>0</v>
      </c>
      <c r="C9" s="22">
        <v>10</v>
      </c>
      <c r="D9" s="22">
        <v>0</v>
      </c>
      <c r="E9" s="22">
        <v>496</v>
      </c>
      <c r="F9" s="22">
        <v>2084</v>
      </c>
      <c r="G9" s="22">
        <v>2967</v>
      </c>
      <c r="H9" s="22">
        <v>74</v>
      </c>
      <c r="I9" s="22">
        <v>213</v>
      </c>
      <c r="J9" s="22">
        <v>5</v>
      </c>
      <c r="K9" s="22">
        <v>0</v>
      </c>
    </row>
    <row r="10" spans="1:11" ht="15" customHeight="1" x14ac:dyDescent="0.2">
      <c r="A10" s="32" t="s">
        <v>19</v>
      </c>
      <c r="B10" s="22">
        <v>0</v>
      </c>
      <c r="C10" s="22">
        <v>5</v>
      </c>
      <c r="D10" s="22">
        <v>8</v>
      </c>
      <c r="E10" s="22">
        <v>57</v>
      </c>
      <c r="F10" s="22">
        <v>695</v>
      </c>
      <c r="G10" s="22">
        <v>857</v>
      </c>
      <c r="H10" s="22">
        <v>19</v>
      </c>
      <c r="I10" s="22">
        <v>194</v>
      </c>
      <c r="J10" s="22">
        <v>5</v>
      </c>
      <c r="K10" s="22">
        <v>0</v>
      </c>
    </row>
    <row r="11" spans="1:11" ht="15" customHeight="1" x14ac:dyDescent="0.2">
      <c r="A11" s="32" t="s">
        <v>20</v>
      </c>
      <c r="B11" s="22">
        <v>0</v>
      </c>
      <c r="C11" s="22">
        <v>34</v>
      </c>
      <c r="D11" s="22">
        <v>18</v>
      </c>
      <c r="E11" s="22">
        <v>476</v>
      </c>
      <c r="F11" s="22">
        <v>5656</v>
      </c>
      <c r="G11" s="22">
        <v>3378</v>
      </c>
      <c r="H11" s="22">
        <v>232</v>
      </c>
      <c r="I11" s="22">
        <v>1048</v>
      </c>
      <c r="J11" s="22">
        <v>31</v>
      </c>
      <c r="K11" s="22">
        <v>104</v>
      </c>
    </row>
    <row r="12" spans="1:11" ht="15" customHeight="1" x14ac:dyDescent="0.2">
      <c r="A12" s="32" t="s">
        <v>21</v>
      </c>
      <c r="B12" s="22">
        <v>0</v>
      </c>
      <c r="C12" s="22">
        <v>26</v>
      </c>
      <c r="D12" s="22">
        <v>0</v>
      </c>
      <c r="E12" s="22">
        <v>70</v>
      </c>
      <c r="F12" s="22">
        <v>2269</v>
      </c>
      <c r="G12" s="22">
        <v>950</v>
      </c>
      <c r="H12" s="22">
        <v>46</v>
      </c>
      <c r="I12" s="22">
        <v>337</v>
      </c>
      <c r="J12" s="22">
        <v>5</v>
      </c>
      <c r="K12" s="22">
        <v>0</v>
      </c>
    </row>
    <row r="13" spans="1:11" ht="15" customHeight="1" x14ac:dyDescent="0.2">
      <c r="A13" s="32" t="s">
        <v>22</v>
      </c>
      <c r="B13" s="22">
        <v>0</v>
      </c>
      <c r="C13" s="22">
        <v>0</v>
      </c>
      <c r="D13" s="22">
        <v>1</v>
      </c>
      <c r="E13" s="22">
        <v>428</v>
      </c>
      <c r="F13" s="22">
        <v>4549</v>
      </c>
      <c r="G13" s="22">
        <v>2671</v>
      </c>
      <c r="H13" s="22">
        <v>130</v>
      </c>
      <c r="I13" s="22">
        <v>75</v>
      </c>
      <c r="J13" s="22">
        <v>0</v>
      </c>
      <c r="K13" s="22">
        <v>27</v>
      </c>
    </row>
    <row r="14" spans="1:11" ht="15" customHeight="1" x14ac:dyDescent="0.2">
      <c r="A14" s="32" t="s">
        <v>23</v>
      </c>
      <c r="B14" s="22">
        <v>27</v>
      </c>
      <c r="C14" s="22">
        <v>6</v>
      </c>
      <c r="D14" s="22">
        <v>5</v>
      </c>
      <c r="E14" s="22">
        <v>119</v>
      </c>
      <c r="F14" s="22">
        <v>3596</v>
      </c>
      <c r="G14" s="22">
        <v>1047</v>
      </c>
      <c r="H14" s="22">
        <v>70</v>
      </c>
      <c r="I14" s="22">
        <v>205</v>
      </c>
      <c r="J14" s="22">
        <v>12</v>
      </c>
      <c r="K14" s="22">
        <v>41</v>
      </c>
    </row>
    <row r="15" spans="1:11" ht="15" customHeight="1" x14ac:dyDescent="0.2">
      <c r="A15" s="32" t="s">
        <v>72</v>
      </c>
      <c r="B15" s="22">
        <v>0</v>
      </c>
      <c r="C15" s="22">
        <v>76</v>
      </c>
      <c r="D15" s="22">
        <v>3</v>
      </c>
      <c r="E15" s="22">
        <v>146</v>
      </c>
      <c r="F15" s="22">
        <v>2945</v>
      </c>
      <c r="G15" s="22">
        <v>2050</v>
      </c>
      <c r="H15" s="22">
        <v>157</v>
      </c>
      <c r="I15" s="22">
        <v>385</v>
      </c>
      <c r="J15" s="22">
        <v>4</v>
      </c>
      <c r="K15" s="22">
        <v>0</v>
      </c>
    </row>
    <row r="16" spans="1:11" ht="15" customHeight="1" x14ac:dyDescent="0.2">
      <c r="A16" s="32" t="s">
        <v>24</v>
      </c>
      <c r="B16" s="22">
        <v>9</v>
      </c>
      <c r="C16" s="22">
        <v>74</v>
      </c>
      <c r="D16" s="22">
        <v>17</v>
      </c>
      <c r="E16" s="22">
        <v>445</v>
      </c>
      <c r="F16" s="22">
        <v>3976</v>
      </c>
      <c r="G16" s="22">
        <v>4269</v>
      </c>
      <c r="H16" s="22">
        <v>342</v>
      </c>
      <c r="I16" s="22">
        <v>565</v>
      </c>
      <c r="J16" s="22">
        <v>3</v>
      </c>
      <c r="K16" s="22">
        <v>234</v>
      </c>
    </row>
    <row r="17" spans="1:11" ht="15" customHeight="1" x14ac:dyDescent="0.2">
      <c r="A17" s="32" t="s">
        <v>25</v>
      </c>
      <c r="B17" s="22">
        <v>0</v>
      </c>
      <c r="C17" s="22">
        <v>40</v>
      </c>
      <c r="D17" s="22">
        <v>20</v>
      </c>
      <c r="E17" s="22">
        <v>126</v>
      </c>
      <c r="F17" s="22">
        <v>6512</v>
      </c>
      <c r="G17" s="22">
        <v>3536</v>
      </c>
      <c r="H17" s="22">
        <v>214</v>
      </c>
      <c r="I17" s="22">
        <v>535</v>
      </c>
      <c r="J17" s="22">
        <v>1</v>
      </c>
      <c r="K17" s="22">
        <v>9</v>
      </c>
    </row>
    <row r="18" spans="1:11" ht="15" customHeight="1" x14ac:dyDescent="0.2">
      <c r="A18" s="32" t="s">
        <v>26</v>
      </c>
      <c r="B18" s="22">
        <v>19</v>
      </c>
      <c r="C18" s="22">
        <v>76</v>
      </c>
      <c r="D18" s="22">
        <v>9</v>
      </c>
      <c r="E18" s="22">
        <v>178</v>
      </c>
      <c r="F18" s="22">
        <v>3493</v>
      </c>
      <c r="G18" s="22">
        <v>2475</v>
      </c>
      <c r="H18" s="22">
        <v>167</v>
      </c>
      <c r="I18" s="22">
        <v>213</v>
      </c>
      <c r="J18" s="22">
        <v>0</v>
      </c>
      <c r="K18" s="22">
        <v>0</v>
      </c>
    </row>
    <row r="19" spans="1:11" ht="15" customHeight="1" x14ac:dyDescent="0.2">
      <c r="A19" s="40" t="s">
        <v>27</v>
      </c>
      <c r="B19" s="22">
        <v>34</v>
      </c>
      <c r="C19" s="22">
        <v>78</v>
      </c>
      <c r="D19" s="22">
        <v>15</v>
      </c>
      <c r="E19" s="22">
        <v>643</v>
      </c>
      <c r="F19" s="22">
        <v>8037</v>
      </c>
      <c r="G19" s="22">
        <v>4750</v>
      </c>
      <c r="H19" s="22">
        <v>628</v>
      </c>
      <c r="I19" s="22">
        <v>1330</v>
      </c>
      <c r="J19" s="22">
        <v>18</v>
      </c>
      <c r="K19" s="22">
        <v>11</v>
      </c>
    </row>
    <row r="20" spans="1:11" ht="15" customHeight="1" x14ac:dyDescent="0.2">
      <c r="A20" s="53" t="s">
        <v>61</v>
      </c>
      <c r="B20" s="26">
        <f t="shared" ref="B20:K20" si="0">SUM(B6:B19)</f>
        <v>93</v>
      </c>
      <c r="C20" s="26">
        <f t="shared" si="0"/>
        <v>690</v>
      </c>
      <c r="D20" s="26">
        <f t="shared" si="0"/>
        <v>172</v>
      </c>
      <c r="E20" s="26">
        <f t="shared" si="0"/>
        <v>4043</v>
      </c>
      <c r="F20" s="26">
        <f t="shared" si="0"/>
        <v>70209</v>
      </c>
      <c r="G20" s="26">
        <f t="shared" si="0"/>
        <v>37849</v>
      </c>
      <c r="H20" s="26">
        <f t="shared" si="0"/>
        <v>2601</v>
      </c>
      <c r="I20" s="26">
        <f t="shared" si="0"/>
        <v>6957</v>
      </c>
      <c r="J20" s="26">
        <f t="shared" si="0"/>
        <v>107</v>
      </c>
      <c r="K20" s="26">
        <f t="shared" si="0"/>
        <v>752</v>
      </c>
    </row>
    <row r="21" spans="1:11" ht="15" customHeight="1" x14ac:dyDescent="0.2"/>
    <row r="22" spans="1:11" ht="15" customHeight="1" x14ac:dyDescent="0.2">
      <c r="A22" s="165" t="s">
        <v>75</v>
      </c>
      <c r="B22" s="167" t="s">
        <v>59</v>
      </c>
      <c r="C22" s="167"/>
      <c r="D22" s="167"/>
      <c r="E22" s="167"/>
      <c r="F22" s="167"/>
      <c r="G22" s="167"/>
      <c r="H22" s="167"/>
      <c r="I22" s="167"/>
      <c r="J22" s="167"/>
      <c r="K22" s="168"/>
    </row>
    <row r="23" spans="1:11" ht="30" customHeight="1" x14ac:dyDescent="0.2">
      <c r="A23" s="166"/>
      <c r="B23" s="61" t="s">
        <v>31</v>
      </c>
      <c r="C23" s="61" t="s">
        <v>111</v>
      </c>
      <c r="D23" s="29" t="s">
        <v>29</v>
      </c>
      <c r="E23" s="29" t="s">
        <v>30</v>
      </c>
      <c r="F23" s="29" t="s">
        <v>64</v>
      </c>
      <c r="G23" s="61" t="s">
        <v>39</v>
      </c>
      <c r="H23" s="61" t="s">
        <v>67</v>
      </c>
      <c r="I23" s="61" t="s">
        <v>71</v>
      </c>
      <c r="J23" s="29" t="s">
        <v>66</v>
      </c>
      <c r="K23" s="61" t="s">
        <v>32</v>
      </c>
    </row>
    <row r="24" spans="1:11" ht="15" customHeight="1" x14ac:dyDescent="0.2">
      <c r="A24" s="30" t="s">
        <v>15</v>
      </c>
      <c r="B24" s="47">
        <v>522</v>
      </c>
      <c r="C24" s="47">
        <v>21</v>
      </c>
      <c r="D24" s="47">
        <v>780</v>
      </c>
      <c r="E24" s="47">
        <v>0</v>
      </c>
      <c r="F24" s="106">
        <v>760</v>
      </c>
      <c r="G24" s="47">
        <v>64</v>
      </c>
      <c r="H24" s="47">
        <v>361</v>
      </c>
      <c r="I24" s="47">
        <v>204</v>
      </c>
      <c r="J24" s="47">
        <v>0</v>
      </c>
      <c r="K24" s="47">
        <v>433</v>
      </c>
    </row>
    <row r="25" spans="1:11" ht="15" customHeight="1" x14ac:dyDescent="0.2">
      <c r="A25" s="32" t="s">
        <v>16</v>
      </c>
      <c r="B25" s="22">
        <v>7</v>
      </c>
      <c r="C25" s="22">
        <v>11</v>
      </c>
      <c r="D25" s="22">
        <v>101</v>
      </c>
      <c r="E25" s="22">
        <v>67</v>
      </c>
      <c r="F25" s="103">
        <v>154</v>
      </c>
      <c r="G25" s="22">
        <v>22</v>
      </c>
      <c r="H25" s="22">
        <v>99</v>
      </c>
      <c r="I25" s="22">
        <v>10</v>
      </c>
      <c r="J25" s="22">
        <v>0</v>
      </c>
      <c r="K25" s="22">
        <v>25</v>
      </c>
    </row>
    <row r="26" spans="1:11" ht="15" customHeight="1" x14ac:dyDescent="0.2">
      <c r="A26" s="32" t="s">
        <v>17</v>
      </c>
      <c r="B26" s="22">
        <v>5</v>
      </c>
      <c r="C26" s="22">
        <v>138</v>
      </c>
      <c r="D26" s="22">
        <v>27</v>
      </c>
      <c r="E26" s="22">
        <v>0</v>
      </c>
      <c r="F26" s="103">
        <v>115</v>
      </c>
      <c r="G26" s="22">
        <v>15</v>
      </c>
      <c r="H26" s="22">
        <v>15</v>
      </c>
      <c r="I26" s="22">
        <v>128</v>
      </c>
      <c r="J26" s="22">
        <v>5</v>
      </c>
      <c r="K26" s="22">
        <v>97</v>
      </c>
    </row>
    <row r="27" spans="1:11" ht="15" customHeight="1" x14ac:dyDescent="0.2">
      <c r="A27" s="32" t="s">
        <v>18</v>
      </c>
      <c r="B27" s="22">
        <v>0</v>
      </c>
      <c r="C27" s="22">
        <v>16</v>
      </c>
      <c r="D27" s="22">
        <v>0</v>
      </c>
      <c r="E27" s="22">
        <v>0</v>
      </c>
      <c r="F27" s="103">
        <v>272</v>
      </c>
      <c r="G27" s="22">
        <v>1</v>
      </c>
      <c r="H27" s="22">
        <v>227</v>
      </c>
      <c r="I27" s="22">
        <v>39</v>
      </c>
      <c r="J27" s="22">
        <v>0</v>
      </c>
      <c r="K27" s="22">
        <v>120</v>
      </c>
    </row>
    <row r="28" spans="1:11" ht="15" customHeight="1" x14ac:dyDescent="0.2">
      <c r="A28" s="32" t="s">
        <v>19</v>
      </c>
      <c r="B28" s="22">
        <v>0</v>
      </c>
      <c r="C28" s="22">
        <v>3</v>
      </c>
      <c r="D28" s="22">
        <v>42</v>
      </c>
      <c r="E28" s="22">
        <v>0</v>
      </c>
      <c r="F28" s="103">
        <v>75</v>
      </c>
      <c r="G28" s="22">
        <v>0</v>
      </c>
      <c r="H28" s="22">
        <v>0</v>
      </c>
      <c r="I28" s="22">
        <v>0</v>
      </c>
      <c r="J28" s="22">
        <v>11</v>
      </c>
      <c r="K28" s="22">
        <v>0</v>
      </c>
    </row>
    <row r="29" spans="1:11" ht="15" customHeight="1" x14ac:dyDescent="0.2">
      <c r="A29" s="32" t="s">
        <v>20</v>
      </c>
      <c r="B29" s="22">
        <v>24</v>
      </c>
      <c r="C29" s="22">
        <v>89</v>
      </c>
      <c r="D29" s="22">
        <v>238</v>
      </c>
      <c r="E29" s="22">
        <v>54</v>
      </c>
      <c r="F29" s="103">
        <v>782</v>
      </c>
      <c r="G29" s="22">
        <v>28</v>
      </c>
      <c r="H29" s="22">
        <v>47</v>
      </c>
      <c r="I29" s="22">
        <v>0</v>
      </c>
      <c r="J29" s="22">
        <v>0</v>
      </c>
      <c r="K29" s="22">
        <v>26</v>
      </c>
    </row>
    <row r="30" spans="1:11" ht="15" customHeight="1" x14ac:dyDescent="0.2">
      <c r="A30" s="32" t="s">
        <v>21</v>
      </c>
      <c r="B30" s="22">
        <v>31</v>
      </c>
      <c r="C30" s="22">
        <v>33</v>
      </c>
      <c r="D30" s="22">
        <v>75</v>
      </c>
      <c r="E30" s="22">
        <v>13</v>
      </c>
      <c r="F30" s="103">
        <v>422</v>
      </c>
      <c r="G30" s="22">
        <v>0</v>
      </c>
      <c r="H30" s="22">
        <v>13</v>
      </c>
      <c r="I30" s="22">
        <v>42</v>
      </c>
      <c r="J30" s="22">
        <v>0</v>
      </c>
      <c r="K30" s="22">
        <v>0</v>
      </c>
    </row>
    <row r="31" spans="1:11" ht="15" customHeight="1" x14ac:dyDescent="0.2">
      <c r="A31" s="32" t="s">
        <v>22</v>
      </c>
      <c r="B31" s="22">
        <v>29</v>
      </c>
      <c r="C31" s="22">
        <v>69</v>
      </c>
      <c r="D31" s="22">
        <v>356</v>
      </c>
      <c r="E31" s="22">
        <v>0</v>
      </c>
      <c r="F31" s="103">
        <v>571</v>
      </c>
      <c r="G31" s="22">
        <v>6</v>
      </c>
      <c r="H31" s="22">
        <v>19</v>
      </c>
      <c r="I31" s="22">
        <v>35</v>
      </c>
      <c r="J31" s="22">
        <v>76</v>
      </c>
      <c r="K31" s="22">
        <v>0</v>
      </c>
    </row>
    <row r="32" spans="1:11" ht="15" customHeight="1" x14ac:dyDescent="0.2">
      <c r="A32" s="32" t="s">
        <v>23</v>
      </c>
      <c r="B32" s="22">
        <v>2</v>
      </c>
      <c r="C32" s="22">
        <v>4</v>
      </c>
      <c r="D32" s="22">
        <v>83</v>
      </c>
      <c r="E32" s="22">
        <v>0</v>
      </c>
      <c r="F32" s="22">
        <v>43</v>
      </c>
      <c r="G32" s="22">
        <v>0</v>
      </c>
      <c r="H32" s="22">
        <v>85</v>
      </c>
      <c r="I32" s="22">
        <v>20</v>
      </c>
      <c r="J32" s="22">
        <v>3</v>
      </c>
      <c r="K32" s="22">
        <v>0</v>
      </c>
    </row>
    <row r="33" spans="1:12" ht="15" customHeight="1" x14ac:dyDescent="0.2">
      <c r="A33" s="32" t="s">
        <v>72</v>
      </c>
      <c r="B33" s="22">
        <v>0</v>
      </c>
      <c r="C33" s="22">
        <v>31</v>
      </c>
      <c r="D33" s="22">
        <v>180</v>
      </c>
      <c r="E33" s="22">
        <v>0</v>
      </c>
      <c r="F33" s="22">
        <v>24</v>
      </c>
      <c r="G33" s="22">
        <v>0</v>
      </c>
      <c r="H33" s="22">
        <v>31</v>
      </c>
      <c r="I33" s="22">
        <v>0</v>
      </c>
      <c r="J33" s="22">
        <v>0</v>
      </c>
      <c r="K33" s="22">
        <v>84</v>
      </c>
    </row>
    <row r="34" spans="1:12" ht="15" customHeight="1" x14ac:dyDescent="0.2">
      <c r="A34" s="32" t="s">
        <v>24</v>
      </c>
      <c r="B34" s="22">
        <v>452</v>
      </c>
      <c r="C34" s="22">
        <v>119</v>
      </c>
      <c r="D34" s="22">
        <v>379</v>
      </c>
      <c r="E34" s="22">
        <v>0</v>
      </c>
      <c r="F34" s="103">
        <v>349</v>
      </c>
      <c r="G34" s="22">
        <v>3</v>
      </c>
      <c r="H34" s="22">
        <v>135</v>
      </c>
      <c r="I34" s="22">
        <v>133</v>
      </c>
      <c r="J34" s="22">
        <v>0</v>
      </c>
      <c r="K34" s="22">
        <v>279</v>
      </c>
    </row>
    <row r="35" spans="1:12" ht="15" customHeight="1" x14ac:dyDescent="0.2">
      <c r="A35" s="32" t="s">
        <v>25</v>
      </c>
      <c r="B35" s="22">
        <v>0</v>
      </c>
      <c r="C35" s="22">
        <v>226</v>
      </c>
      <c r="D35" s="22">
        <v>100</v>
      </c>
      <c r="E35" s="22">
        <v>0</v>
      </c>
      <c r="F35" s="22">
        <v>115</v>
      </c>
      <c r="G35" s="22">
        <v>0</v>
      </c>
      <c r="H35" s="22">
        <v>9</v>
      </c>
      <c r="I35" s="22">
        <v>0</v>
      </c>
      <c r="J35" s="22">
        <v>26</v>
      </c>
      <c r="K35" s="22">
        <v>82</v>
      </c>
    </row>
    <row r="36" spans="1:12" ht="15" customHeight="1" x14ac:dyDescent="0.2">
      <c r="A36" s="32" t="s">
        <v>26</v>
      </c>
      <c r="B36" s="22">
        <v>0</v>
      </c>
      <c r="C36" s="22">
        <v>0</v>
      </c>
      <c r="D36" s="22">
        <v>4</v>
      </c>
      <c r="E36" s="22">
        <v>0</v>
      </c>
      <c r="F36" s="22">
        <v>123</v>
      </c>
      <c r="G36" s="22">
        <v>5</v>
      </c>
      <c r="H36" s="22">
        <v>26</v>
      </c>
      <c r="I36" s="22">
        <v>43</v>
      </c>
      <c r="J36" s="22">
        <v>0</v>
      </c>
      <c r="K36" s="22">
        <v>52</v>
      </c>
    </row>
    <row r="37" spans="1:12" ht="15" customHeight="1" x14ac:dyDescent="0.2">
      <c r="A37" s="40" t="s">
        <v>27</v>
      </c>
      <c r="B37" s="48">
        <v>565</v>
      </c>
      <c r="C37" s="48">
        <v>45</v>
      </c>
      <c r="D37" s="48">
        <v>399</v>
      </c>
      <c r="E37" s="48">
        <v>4</v>
      </c>
      <c r="F37" s="48">
        <v>284</v>
      </c>
      <c r="G37" s="48">
        <v>52</v>
      </c>
      <c r="H37" s="48">
        <v>570</v>
      </c>
      <c r="I37" s="48">
        <v>81</v>
      </c>
      <c r="J37" s="48">
        <v>8</v>
      </c>
      <c r="K37" s="48">
        <v>106</v>
      </c>
    </row>
    <row r="38" spans="1:12" ht="15" customHeight="1" x14ac:dyDescent="0.2">
      <c r="A38" s="54" t="s">
        <v>61</v>
      </c>
      <c r="B38" s="26">
        <f t="shared" ref="B38:K38" si="1">SUM(B24:B37)</f>
        <v>1637</v>
      </c>
      <c r="C38" s="26">
        <f t="shared" si="1"/>
        <v>805</v>
      </c>
      <c r="D38" s="26">
        <f t="shared" si="1"/>
        <v>2764</v>
      </c>
      <c r="E38" s="26">
        <f t="shared" si="1"/>
        <v>138</v>
      </c>
      <c r="F38" s="26">
        <f t="shared" si="1"/>
        <v>4089</v>
      </c>
      <c r="G38" s="26">
        <f t="shared" si="1"/>
        <v>196</v>
      </c>
      <c r="H38" s="26">
        <f t="shared" si="1"/>
        <v>1637</v>
      </c>
      <c r="I38" s="26">
        <f t="shared" si="1"/>
        <v>735</v>
      </c>
      <c r="J38" s="26">
        <f t="shared" si="1"/>
        <v>129</v>
      </c>
      <c r="K38" s="26">
        <f t="shared" si="1"/>
        <v>1304</v>
      </c>
    </row>
    <row r="39" spans="1:12" ht="15" customHeight="1" x14ac:dyDescent="0.2">
      <c r="A39" s="105"/>
      <c r="B39" s="98"/>
      <c r="C39" s="98"/>
      <c r="D39" s="98"/>
      <c r="E39" s="98"/>
      <c r="F39" s="98"/>
      <c r="G39" s="98"/>
      <c r="H39" s="98"/>
      <c r="I39" s="98"/>
      <c r="J39" s="98"/>
      <c r="K39" s="98"/>
    </row>
    <row r="40" spans="1:12" ht="15" customHeight="1" x14ac:dyDescent="0.2">
      <c r="A40" s="165" t="s">
        <v>75</v>
      </c>
      <c r="B40" s="169" t="s">
        <v>59</v>
      </c>
      <c r="C40" s="170"/>
      <c r="D40" s="170"/>
      <c r="E40" s="170"/>
      <c r="F40" s="170"/>
      <c r="G40" s="170"/>
      <c r="H40" s="170"/>
      <c r="I40" s="170"/>
      <c r="J40" s="170"/>
      <c r="K40" s="170"/>
      <c r="L40" s="171"/>
    </row>
    <row r="41" spans="1:12" ht="42.6" customHeight="1" x14ac:dyDescent="0.2">
      <c r="A41" s="118"/>
      <c r="B41" s="94" t="s">
        <v>170</v>
      </c>
      <c r="C41" s="94" t="s">
        <v>171</v>
      </c>
      <c r="D41" s="94" t="s">
        <v>172</v>
      </c>
      <c r="E41" s="94" t="s">
        <v>181</v>
      </c>
      <c r="F41" s="94" t="s">
        <v>174</v>
      </c>
      <c r="G41" s="94" t="s">
        <v>182</v>
      </c>
      <c r="H41" s="94" t="s">
        <v>185</v>
      </c>
      <c r="I41" s="107" t="s">
        <v>186</v>
      </c>
      <c r="J41" s="107" t="s">
        <v>178</v>
      </c>
      <c r="K41" s="107" t="s">
        <v>177</v>
      </c>
      <c r="L41" s="107" t="s">
        <v>176</v>
      </c>
    </row>
    <row r="42" spans="1:12" ht="15" customHeight="1" x14ac:dyDescent="0.2">
      <c r="A42" s="75" t="s">
        <v>15</v>
      </c>
      <c r="B42" s="100">
        <v>4</v>
      </c>
      <c r="C42" s="101">
        <v>643</v>
      </c>
      <c r="D42" s="101">
        <v>3123</v>
      </c>
      <c r="E42" s="101">
        <v>346</v>
      </c>
      <c r="F42" s="101">
        <v>15</v>
      </c>
      <c r="G42" s="101">
        <v>0</v>
      </c>
      <c r="H42" s="101">
        <v>125</v>
      </c>
      <c r="I42" s="101">
        <v>12</v>
      </c>
      <c r="J42" s="101">
        <v>484</v>
      </c>
      <c r="K42" s="101">
        <v>0</v>
      </c>
      <c r="L42" s="101">
        <v>412</v>
      </c>
    </row>
    <row r="43" spans="1:12" ht="15" customHeight="1" x14ac:dyDescent="0.2">
      <c r="A43" s="75" t="s">
        <v>16</v>
      </c>
      <c r="B43" s="101">
        <v>78</v>
      </c>
      <c r="C43" s="101">
        <v>357</v>
      </c>
      <c r="D43" s="101">
        <v>185</v>
      </c>
      <c r="E43" s="101">
        <v>365</v>
      </c>
      <c r="F43" s="101">
        <v>11</v>
      </c>
      <c r="G43" s="101">
        <v>0</v>
      </c>
      <c r="H43" s="101">
        <v>254</v>
      </c>
      <c r="I43" s="101">
        <v>24</v>
      </c>
      <c r="J43" s="101">
        <v>0</v>
      </c>
      <c r="K43" s="101">
        <v>0</v>
      </c>
      <c r="L43" s="101">
        <v>0</v>
      </c>
    </row>
    <row r="44" spans="1:12" ht="15" customHeight="1" x14ac:dyDescent="0.2">
      <c r="A44" s="75" t="s">
        <v>17</v>
      </c>
      <c r="B44" s="101">
        <v>5</v>
      </c>
      <c r="C44" s="101">
        <v>178</v>
      </c>
      <c r="D44" s="101">
        <v>75</v>
      </c>
      <c r="E44" s="101">
        <v>364</v>
      </c>
      <c r="F44" s="101">
        <v>2</v>
      </c>
      <c r="G44" s="101">
        <v>10</v>
      </c>
      <c r="H44" s="101">
        <v>100</v>
      </c>
      <c r="I44" s="101">
        <v>38</v>
      </c>
      <c r="J44" s="101">
        <v>19</v>
      </c>
      <c r="K44" s="101">
        <v>0</v>
      </c>
      <c r="L44" s="101">
        <v>0</v>
      </c>
    </row>
    <row r="45" spans="1:12" ht="15" customHeight="1" x14ac:dyDescent="0.2">
      <c r="A45" s="75" t="s">
        <v>18</v>
      </c>
      <c r="B45" s="101">
        <v>0</v>
      </c>
      <c r="C45" s="101">
        <v>114</v>
      </c>
      <c r="D45" s="101">
        <v>0</v>
      </c>
      <c r="E45" s="101">
        <v>13</v>
      </c>
      <c r="F45" s="101">
        <v>0</v>
      </c>
      <c r="G45" s="101">
        <v>35</v>
      </c>
      <c r="H45" s="101">
        <v>33</v>
      </c>
      <c r="I45" s="101">
        <v>109</v>
      </c>
      <c r="J45" s="101">
        <v>98</v>
      </c>
      <c r="K45" s="101">
        <v>0</v>
      </c>
      <c r="L45" s="101">
        <v>0</v>
      </c>
    </row>
    <row r="46" spans="1:12" ht="15" customHeight="1" x14ac:dyDescent="0.2">
      <c r="A46" s="75" t="s">
        <v>19</v>
      </c>
      <c r="B46" s="101">
        <v>0</v>
      </c>
      <c r="C46" s="101">
        <v>26</v>
      </c>
      <c r="D46" s="101">
        <v>13</v>
      </c>
      <c r="E46" s="101">
        <v>755</v>
      </c>
      <c r="F46" s="101">
        <v>0</v>
      </c>
      <c r="G46" s="101">
        <v>0</v>
      </c>
      <c r="H46" s="101">
        <v>17</v>
      </c>
      <c r="I46" s="101">
        <v>0</v>
      </c>
      <c r="J46" s="101">
        <v>0</v>
      </c>
      <c r="K46" s="101">
        <v>5</v>
      </c>
      <c r="L46" s="101">
        <v>0</v>
      </c>
    </row>
    <row r="47" spans="1:12" ht="15" customHeight="1" x14ac:dyDescent="0.2">
      <c r="A47" s="75" t="s">
        <v>20</v>
      </c>
      <c r="B47" s="101">
        <v>28</v>
      </c>
      <c r="C47" s="101">
        <v>266</v>
      </c>
      <c r="D47" s="101">
        <v>9</v>
      </c>
      <c r="E47" s="101">
        <v>566</v>
      </c>
      <c r="F47" s="101">
        <v>35</v>
      </c>
      <c r="G47" s="101">
        <v>0</v>
      </c>
      <c r="H47" s="101">
        <v>60</v>
      </c>
      <c r="I47" s="101">
        <v>3</v>
      </c>
      <c r="J47" s="101">
        <v>1</v>
      </c>
      <c r="K47" s="101">
        <v>0</v>
      </c>
      <c r="L47" s="101">
        <v>0</v>
      </c>
    </row>
    <row r="48" spans="1:12" ht="15" customHeight="1" x14ac:dyDescent="0.2">
      <c r="A48" s="75" t="s">
        <v>21</v>
      </c>
      <c r="B48" s="101">
        <v>0</v>
      </c>
      <c r="C48" s="101">
        <v>135</v>
      </c>
      <c r="D48" s="101">
        <v>326</v>
      </c>
      <c r="E48" s="101">
        <v>299</v>
      </c>
      <c r="F48" s="101">
        <v>2</v>
      </c>
      <c r="G48" s="101">
        <v>0</v>
      </c>
      <c r="H48" s="101">
        <v>94</v>
      </c>
      <c r="I48" s="101">
        <v>0</v>
      </c>
      <c r="J48" s="101">
        <v>0</v>
      </c>
      <c r="K48" s="101">
        <v>0</v>
      </c>
      <c r="L48" s="101">
        <v>5</v>
      </c>
    </row>
    <row r="49" spans="1:12" ht="15" customHeight="1" x14ac:dyDescent="0.2">
      <c r="A49" s="75" t="s">
        <v>22</v>
      </c>
      <c r="B49" s="101">
        <v>0</v>
      </c>
      <c r="C49" s="101">
        <v>63</v>
      </c>
      <c r="D49" s="101">
        <v>38</v>
      </c>
      <c r="E49" s="101">
        <v>116</v>
      </c>
      <c r="F49" s="101">
        <v>2</v>
      </c>
      <c r="G49" s="101">
        <v>0</v>
      </c>
      <c r="H49" s="101">
        <v>145</v>
      </c>
      <c r="I49" s="101">
        <v>0</v>
      </c>
      <c r="J49" s="101">
        <v>0</v>
      </c>
      <c r="K49" s="101">
        <v>6</v>
      </c>
      <c r="L49" s="101">
        <v>0</v>
      </c>
    </row>
    <row r="50" spans="1:12" ht="15" customHeight="1" x14ac:dyDescent="0.2">
      <c r="A50" s="75" t="s">
        <v>23</v>
      </c>
      <c r="B50" s="101">
        <v>0</v>
      </c>
      <c r="C50" s="101">
        <v>343</v>
      </c>
      <c r="D50" s="101">
        <v>280</v>
      </c>
      <c r="E50" s="101">
        <v>204</v>
      </c>
      <c r="F50" s="101">
        <v>0</v>
      </c>
      <c r="G50" s="101">
        <v>0</v>
      </c>
      <c r="H50" s="101">
        <v>30</v>
      </c>
      <c r="I50" s="101">
        <v>0</v>
      </c>
      <c r="J50" s="101">
        <v>0</v>
      </c>
      <c r="K50" s="101">
        <v>0</v>
      </c>
      <c r="L50" s="101">
        <v>0</v>
      </c>
    </row>
    <row r="51" spans="1:12" ht="15" customHeight="1" x14ac:dyDescent="0.2">
      <c r="A51" s="75" t="s">
        <v>72</v>
      </c>
      <c r="B51" s="101">
        <v>0</v>
      </c>
      <c r="C51" s="101">
        <v>133</v>
      </c>
      <c r="D51" s="101">
        <v>52</v>
      </c>
      <c r="E51" s="101">
        <v>640</v>
      </c>
      <c r="F51" s="101">
        <v>0</v>
      </c>
      <c r="G51" s="101">
        <v>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</row>
    <row r="52" spans="1:12" ht="15" customHeight="1" x14ac:dyDescent="0.2">
      <c r="A52" s="75" t="s">
        <v>24</v>
      </c>
      <c r="B52" s="101">
        <v>1603</v>
      </c>
      <c r="C52" s="101">
        <v>209</v>
      </c>
      <c r="D52" s="101">
        <v>240</v>
      </c>
      <c r="E52" s="101">
        <v>564</v>
      </c>
      <c r="F52" s="101">
        <v>0</v>
      </c>
      <c r="G52" s="101">
        <v>0</v>
      </c>
      <c r="H52" s="101">
        <v>176</v>
      </c>
      <c r="I52" s="101">
        <v>0</v>
      </c>
      <c r="J52" s="101">
        <v>676</v>
      </c>
      <c r="K52" s="101">
        <v>0</v>
      </c>
      <c r="L52" s="101">
        <v>0</v>
      </c>
    </row>
    <row r="53" spans="1:12" ht="15" customHeight="1" x14ac:dyDescent="0.2">
      <c r="A53" s="75" t="s">
        <v>25</v>
      </c>
      <c r="B53" s="101">
        <v>4</v>
      </c>
      <c r="C53" s="101">
        <v>212</v>
      </c>
      <c r="D53" s="101">
        <v>53</v>
      </c>
      <c r="E53" s="101">
        <v>219</v>
      </c>
      <c r="F53" s="101">
        <v>0</v>
      </c>
      <c r="G53" s="101">
        <v>0</v>
      </c>
      <c r="H53" s="101">
        <v>26</v>
      </c>
      <c r="I53" s="101">
        <v>40</v>
      </c>
      <c r="J53" s="101">
        <v>1</v>
      </c>
      <c r="K53" s="101">
        <v>0</v>
      </c>
      <c r="L53" s="101">
        <v>3</v>
      </c>
    </row>
    <row r="54" spans="1:12" ht="15" customHeight="1" x14ac:dyDescent="0.2">
      <c r="A54" s="75" t="s">
        <v>26</v>
      </c>
      <c r="B54" s="101">
        <v>2</v>
      </c>
      <c r="C54" s="101">
        <v>904</v>
      </c>
      <c r="D54" s="101">
        <v>280</v>
      </c>
      <c r="E54" s="101">
        <v>572</v>
      </c>
      <c r="F54" s="101">
        <v>0</v>
      </c>
      <c r="G54" s="101">
        <v>0</v>
      </c>
      <c r="H54" s="101">
        <v>17</v>
      </c>
      <c r="I54" s="101">
        <v>0</v>
      </c>
      <c r="J54" s="101">
        <v>0</v>
      </c>
      <c r="K54" s="101">
        <v>25</v>
      </c>
      <c r="L54" s="101">
        <v>0</v>
      </c>
    </row>
    <row r="55" spans="1:12" ht="15" customHeight="1" x14ac:dyDescent="0.2">
      <c r="A55" s="75" t="s">
        <v>27</v>
      </c>
      <c r="B55" s="102">
        <v>1</v>
      </c>
      <c r="C55" s="101">
        <v>1056</v>
      </c>
      <c r="D55" s="101">
        <v>690</v>
      </c>
      <c r="E55" s="101">
        <v>951</v>
      </c>
      <c r="F55" s="101">
        <v>14</v>
      </c>
      <c r="G55" s="101">
        <v>0</v>
      </c>
      <c r="H55" s="101">
        <v>158</v>
      </c>
      <c r="I55" s="101">
        <v>1</v>
      </c>
      <c r="J55" s="101">
        <v>31</v>
      </c>
      <c r="K55" s="101">
        <v>0</v>
      </c>
      <c r="L55" s="101">
        <v>0</v>
      </c>
    </row>
    <row r="56" spans="1:12" ht="15" customHeight="1" x14ac:dyDescent="0.2">
      <c r="A56" s="42" t="s">
        <v>61</v>
      </c>
      <c r="B56" s="26">
        <v>1725</v>
      </c>
      <c r="C56" s="26">
        <v>4639</v>
      </c>
      <c r="D56" s="26">
        <v>5364</v>
      </c>
      <c r="E56" s="26">
        <v>5974</v>
      </c>
      <c r="F56" s="26">
        <v>81</v>
      </c>
      <c r="G56" s="26">
        <v>45</v>
      </c>
      <c r="H56" s="26">
        <v>1235</v>
      </c>
      <c r="I56" s="26">
        <v>227</v>
      </c>
      <c r="J56" s="26">
        <v>1310</v>
      </c>
      <c r="K56" s="26">
        <v>36</v>
      </c>
      <c r="L56" s="26">
        <v>420</v>
      </c>
    </row>
    <row r="58" spans="1:12" x14ac:dyDescent="0.2">
      <c r="A58" s="49" t="s">
        <v>76</v>
      </c>
    </row>
  </sheetData>
  <mergeCells count="6">
    <mergeCell ref="A4:A5"/>
    <mergeCell ref="A22:A23"/>
    <mergeCell ref="B4:K4"/>
    <mergeCell ref="B22:K22"/>
    <mergeCell ref="A40:A41"/>
    <mergeCell ref="B40:L40"/>
  </mergeCells>
  <phoneticPr fontId="2" type="noConversion"/>
  <pageMargins left="0.78740157480314965" right="0.78740157480314965" top="0.59055118110236227" bottom="0.59055118110236227" header="0.23622047244094491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3"/>
  <sheetViews>
    <sheetView showGridLines="0" zoomScale="80" zoomScaleNormal="80" zoomScaleSheetLayoutView="100" workbookViewId="0"/>
  </sheetViews>
  <sheetFormatPr defaultColWidth="8.7109375" defaultRowHeight="12.75" x14ac:dyDescent="0.2"/>
  <cols>
    <col min="1" max="1" width="43.140625" style="17" customWidth="1"/>
    <col min="2" max="18" width="13.7109375" style="17" customWidth="1"/>
    <col min="19" max="16384" width="8.7109375" style="17"/>
  </cols>
  <sheetData>
    <row r="1" spans="1:18" ht="15" customHeight="1" x14ac:dyDescent="0.2">
      <c r="J1" s="18"/>
      <c r="R1" s="18" t="s">
        <v>168</v>
      </c>
    </row>
    <row r="2" spans="1:18" ht="30" customHeight="1" x14ac:dyDescent="0.2">
      <c r="A2" s="19" t="s">
        <v>158</v>
      </c>
      <c r="B2" s="19"/>
      <c r="J2" s="18"/>
    </row>
    <row r="3" spans="1:18" ht="15" customHeight="1" x14ac:dyDescent="0.2">
      <c r="A3" s="20"/>
      <c r="B3" s="20"/>
    </row>
    <row r="4" spans="1:18" ht="15" customHeight="1" x14ac:dyDescent="0.2">
      <c r="A4" s="117" t="s">
        <v>150</v>
      </c>
      <c r="B4" s="117" t="s">
        <v>78</v>
      </c>
      <c r="C4" s="128" t="s">
        <v>83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30"/>
    </row>
    <row r="5" spans="1:18" ht="60" customHeight="1" x14ac:dyDescent="0.2">
      <c r="A5" s="122"/>
      <c r="B5" s="121"/>
      <c r="C5" s="29" t="s">
        <v>84</v>
      </c>
      <c r="D5" s="29" t="s">
        <v>85</v>
      </c>
      <c r="E5" s="29" t="s">
        <v>86</v>
      </c>
      <c r="F5" s="29" t="s">
        <v>87</v>
      </c>
      <c r="G5" s="29" t="s">
        <v>88</v>
      </c>
      <c r="H5" s="29" t="s">
        <v>89</v>
      </c>
      <c r="I5" s="29" t="s">
        <v>90</v>
      </c>
      <c r="J5" s="29" t="s">
        <v>91</v>
      </c>
      <c r="K5" s="29" t="s">
        <v>92</v>
      </c>
      <c r="L5" s="29" t="s">
        <v>93</v>
      </c>
      <c r="M5" s="29" t="s">
        <v>94</v>
      </c>
      <c r="N5" s="29" t="s">
        <v>95</v>
      </c>
      <c r="O5" s="29" t="s">
        <v>96</v>
      </c>
      <c r="P5" s="29" t="s">
        <v>97</v>
      </c>
      <c r="Q5" s="29" t="s">
        <v>98</v>
      </c>
      <c r="R5" s="29" t="s">
        <v>99</v>
      </c>
    </row>
    <row r="6" spans="1:18" ht="15" customHeight="1" x14ac:dyDescent="0.2">
      <c r="A6" s="30" t="s">
        <v>41</v>
      </c>
      <c r="B6" s="31">
        <f>SUM(C6:R6)</f>
        <v>1256</v>
      </c>
      <c r="C6" s="22">
        <v>141</v>
      </c>
      <c r="D6" s="22">
        <v>427</v>
      </c>
      <c r="E6" s="22">
        <v>0</v>
      </c>
      <c r="F6" s="22">
        <v>1</v>
      </c>
      <c r="G6" s="22">
        <v>0</v>
      </c>
      <c r="H6" s="22">
        <v>1</v>
      </c>
      <c r="I6" s="22">
        <v>0</v>
      </c>
      <c r="J6" s="47">
        <v>8</v>
      </c>
      <c r="K6" s="47">
        <v>3</v>
      </c>
      <c r="L6" s="47">
        <v>0</v>
      </c>
      <c r="M6" s="47">
        <v>31</v>
      </c>
      <c r="N6" s="47">
        <v>129</v>
      </c>
      <c r="O6" s="47">
        <v>180</v>
      </c>
      <c r="P6" s="47">
        <v>104</v>
      </c>
      <c r="Q6" s="47">
        <v>211</v>
      </c>
      <c r="R6" s="47">
        <v>20</v>
      </c>
    </row>
    <row r="7" spans="1:18" ht="15" customHeight="1" x14ac:dyDescent="0.2">
      <c r="A7" s="32" t="s">
        <v>42</v>
      </c>
      <c r="B7" s="31">
        <f t="shared" ref="B7:B37" si="0">SUM(C7:R7)</f>
        <v>5709</v>
      </c>
      <c r="C7" s="22">
        <v>464</v>
      </c>
      <c r="D7" s="22">
        <v>1982</v>
      </c>
      <c r="E7" s="22">
        <v>8</v>
      </c>
      <c r="F7" s="22">
        <v>68</v>
      </c>
      <c r="G7" s="22">
        <v>7</v>
      </c>
      <c r="H7" s="22">
        <v>81</v>
      </c>
      <c r="I7" s="22">
        <v>67</v>
      </c>
      <c r="J7" s="22">
        <v>37</v>
      </c>
      <c r="K7" s="22">
        <v>11</v>
      </c>
      <c r="L7" s="22">
        <v>0</v>
      </c>
      <c r="M7" s="22">
        <v>48</v>
      </c>
      <c r="N7" s="22">
        <v>578</v>
      </c>
      <c r="O7" s="22">
        <v>604</v>
      </c>
      <c r="P7" s="22">
        <v>527</v>
      </c>
      <c r="Q7" s="22">
        <v>1129</v>
      </c>
      <c r="R7" s="22">
        <v>98</v>
      </c>
    </row>
    <row r="8" spans="1:18" ht="15" customHeight="1" x14ac:dyDescent="0.2">
      <c r="A8" s="32" t="s">
        <v>43</v>
      </c>
      <c r="B8" s="31">
        <f t="shared" si="0"/>
        <v>1508</v>
      </c>
      <c r="C8" s="22">
        <v>70</v>
      </c>
      <c r="D8" s="22">
        <v>549</v>
      </c>
      <c r="E8" s="22">
        <v>2</v>
      </c>
      <c r="F8" s="22">
        <v>130</v>
      </c>
      <c r="G8" s="22">
        <v>0</v>
      </c>
      <c r="H8" s="22">
        <v>40</v>
      </c>
      <c r="I8" s="22">
        <v>58</v>
      </c>
      <c r="J8" s="22">
        <v>2</v>
      </c>
      <c r="K8" s="22">
        <v>5</v>
      </c>
      <c r="L8" s="22">
        <v>0</v>
      </c>
      <c r="M8" s="22">
        <v>11</v>
      </c>
      <c r="N8" s="22">
        <v>95</v>
      </c>
      <c r="O8" s="22">
        <v>73</v>
      </c>
      <c r="P8" s="22">
        <v>87</v>
      </c>
      <c r="Q8" s="22">
        <v>353</v>
      </c>
      <c r="R8" s="22">
        <v>33</v>
      </c>
    </row>
    <row r="9" spans="1:18" ht="15" customHeight="1" x14ac:dyDescent="0.2">
      <c r="A9" s="32" t="s">
        <v>44</v>
      </c>
      <c r="B9" s="31">
        <f t="shared" si="0"/>
        <v>14992</v>
      </c>
      <c r="C9" s="22">
        <v>506</v>
      </c>
      <c r="D9" s="22">
        <v>8235</v>
      </c>
      <c r="E9" s="22">
        <v>10</v>
      </c>
      <c r="F9" s="22">
        <v>1370</v>
      </c>
      <c r="G9" s="22">
        <v>2</v>
      </c>
      <c r="H9" s="22">
        <v>209</v>
      </c>
      <c r="I9" s="22">
        <v>59</v>
      </c>
      <c r="J9" s="22">
        <v>19</v>
      </c>
      <c r="K9" s="22">
        <v>3</v>
      </c>
      <c r="L9" s="22">
        <v>0</v>
      </c>
      <c r="M9" s="22">
        <v>30</v>
      </c>
      <c r="N9" s="22">
        <v>532</v>
      </c>
      <c r="O9" s="22">
        <v>449</v>
      </c>
      <c r="P9" s="22">
        <v>581</v>
      </c>
      <c r="Q9" s="22">
        <v>2872</v>
      </c>
      <c r="R9" s="22">
        <v>115</v>
      </c>
    </row>
    <row r="10" spans="1:18" ht="15" customHeight="1" x14ac:dyDescent="0.2">
      <c r="A10" s="32" t="s">
        <v>45</v>
      </c>
      <c r="B10" s="31">
        <f t="shared" si="0"/>
        <v>35371</v>
      </c>
      <c r="C10" s="22">
        <v>1289</v>
      </c>
      <c r="D10" s="22">
        <v>15406</v>
      </c>
      <c r="E10" s="22">
        <v>69</v>
      </c>
      <c r="F10" s="22">
        <v>4940</v>
      </c>
      <c r="G10" s="22">
        <v>95</v>
      </c>
      <c r="H10" s="22">
        <v>751</v>
      </c>
      <c r="I10" s="22">
        <v>7</v>
      </c>
      <c r="J10" s="22">
        <v>1</v>
      </c>
      <c r="K10" s="22">
        <v>18</v>
      </c>
      <c r="L10" s="22">
        <v>0</v>
      </c>
      <c r="M10" s="22">
        <v>83</v>
      </c>
      <c r="N10" s="22">
        <v>1254</v>
      </c>
      <c r="O10" s="22">
        <v>1166</v>
      </c>
      <c r="P10" s="22">
        <v>1088</v>
      </c>
      <c r="Q10" s="22">
        <v>8798</v>
      </c>
      <c r="R10" s="22">
        <v>406</v>
      </c>
    </row>
    <row r="11" spans="1:18" ht="15" customHeight="1" x14ac:dyDescent="0.2">
      <c r="A11" s="32" t="s">
        <v>46</v>
      </c>
      <c r="B11" s="31">
        <f t="shared" si="0"/>
        <v>28776</v>
      </c>
      <c r="C11" s="22">
        <v>985</v>
      </c>
      <c r="D11" s="22">
        <v>13021</v>
      </c>
      <c r="E11" s="22">
        <v>55</v>
      </c>
      <c r="F11" s="22">
        <v>3998</v>
      </c>
      <c r="G11" s="22">
        <v>29</v>
      </c>
      <c r="H11" s="22">
        <v>912</v>
      </c>
      <c r="I11" s="22">
        <v>5</v>
      </c>
      <c r="J11" s="22">
        <v>1</v>
      </c>
      <c r="K11" s="22">
        <v>14</v>
      </c>
      <c r="L11" s="22">
        <v>0</v>
      </c>
      <c r="M11" s="22">
        <v>75</v>
      </c>
      <c r="N11" s="22">
        <v>1081</v>
      </c>
      <c r="O11" s="22">
        <v>941</v>
      </c>
      <c r="P11" s="22">
        <v>821</v>
      </c>
      <c r="Q11" s="22">
        <v>6559</v>
      </c>
      <c r="R11" s="22">
        <v>279</v>
      </c>
    </row>
    <row r="12" spans="1:18" ht="15" customHeight="1" x14ac:dyDescent="0.2">
      <c r="A12" s="32" t="s">
        <v>47</v>
      </c>
      <c r="B12" s="31">
        <f t="shared" si="0"/>
        <v>5698</v>
      </c>
      <c r="C12" s="22">
        <v>555</v>
      </c>
      <c r="D12" s="22">
        <v>2515</v>
      </c>
      <c r="E12" s="22">
        <v>1</v>
      </c>
      <c r="F12" s="22">
        <v>67</v>
      </c>
      <c r="G12" s="22">
        <v>2</v>
      </c>
      <c r="H12" s="22">
        <v>41</v>
      </c>
      <c r="I12" s="22">
        <v>4</v>
      </c>
      <c r="J12" s="22">
        <v>5</v>
      </c>
      <c r="K12" s="22">
        <v>1</v>
      </c>
      <c r="L12" s="22">
        <v>0</v>
      </c>
      <c r="M12" s="22">
        <v>25</v>
      </c>
      <c r="N12" s="22">
        <v>499</v>
      </c>
      <c r="O12" s="22">
        <v>597</v>
      </c>
      <c r="P12" s="22">
        <v>462</v>
      </c>
      <c r="Q12" s="22">
        <v>837</v>
      </c>
      <c r="R12" s="22">
        <v>87</v>
      </c>
    </row>
    <row r="13" spans="1:18" ht="15" customHeight="1" x14ac:dyDescent="0.2">
      <c r="A13" s="32" t="s">
        <v>0</v>
      </c>
      <c r="B13" s="31">
        <f t="shared" si="0"/>
        <v>4037</v>
      </c>
      <c r="C13" s="22">
        <v>558</v>
      </c>
      <c r="D13" s="22">
        <v>1352</v>
      </c>
      <c r="E13" s="22">
        <v>0</v>
      </c>
      <c r="F13" s="22">
        <v>4</v>
      </c>
      <c r="G13" s="22">
        <v>1</v>
      </c>
      <c r="H13" s="22">
        <v>0</v>
      </c>
      <c r="I13" s="22">
        <v>0</v>
      </c>
      <c r="J13" s="22">
        <v>5</v>
      </c>
      <c r="K13" s="22">
        <v>9</v>
      </c>
      <c r="L13" s="22">
        <v>5</v>
      </c>
      <c r="M13" s="22">
        <v>41</v>
      </c>
      <c r="N13" s="22">
        <v>442</v>
      </c>
      <c r="O13" s="22">
        <v>519</v>
      </c>
      <c r="P13" s="22">
        <v>402</v>
      </c>
      <c r="Q13" s="22">
        <v>440</v>
      </c>
      <c r="R13" s="22">
        <v>259</v>
      </c>
    </row>
    <row r="14" spans="1:18" ht="15" customHeight="1" x14ac:dyDescent="0.2">
      <c r="A14" s="32" t="s">
        <v>1</v>
      </c>
      <c r="B14" s="31">
        <f t="shared" si="0"/>
        <v>242</v>
      </c>
      <c r="C14" s="22">
        <v>48</v>
      </c>
      <c r="D14" s="22">
        <v>66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2</v>
      </c>
      <c r="M14" s="22">
        <v>3</v>
      </c>
      <c r="N14" s="22">
        <v>33</v>
      </c>
      <c r="O14" s="22">
        <v>31</v>
      </c>
      <c r="P14" s="22">
        <v>23</v>
      </c>
      <c r="Q14" s="22">
        <v>23</v>
      </c>
      <c r="R14" s="22">
        <v>13</v>
      </c>
    </row>
    <row r="15" spans="1:18" ht="15" customHeight="1" x14ac:dyDescent="0.2">
      <c r="A15" s="32" t="s">
        <v>48</v>
      </c>
      <c r="B15" s="31">
        <f t="shared" si="0"/>
        <v>929</v>
      </c>
      <c r="C15" s="22">
        <v>267</v>
      </c>
      <c r="D15" s="22">
        <v>116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1</v>
      </c>
      <c r="L15" s="22">
        <v>7</v>
      </c>
      <c r="M15" s="22">
        <v>117</v>
      </c>
      <c r="N15" s="22">
        <v>106</v>
      </c>
      <c r="O15" s="22">
        <v>139</v>
      </c>
      <c r="P15" s="22">
        <v>74</v>
      </c>
      <c r="Q15" s="22">
        <v>33</v>
      </c>
      <c r="R15" s="22">
        <v>69</v>
      </c>
    </row>
    <row r="16" spans="1:18" ht="15" customHeight="1" x14ac:dyDescent="0.2">
      <c r="A16" s="32" t="s">
        <v>49</v>
      </c>
      <c r="B16" s="31">
        <f t="shared" si="0"/>
        <v>1391</v>
      </c>
      <c r="C16" s="22">
        <v>182</v>
      </c>
      <c r="D16" s="22">
        <v>406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</v>
      </c>
      <c r="N16" s="22">
        <v>186</v>
      </c>
      <c r="O16" s="22">
        <v>232</v>
      </c>
      <c r="P16" s="22">
        <v>137</v>
      </c>
      <c r="Q16" s="22">
        <v>120</v>
      </c>
      <c r="R16" s="22">
        <v>119</v>
      </c>
    </row>
    <row r="17" spans="1:18" ht="15" customHeight="1" x14ac:dyDescent="0.2">
      <c r="A17" s="32" t="s">
        <v>50</v>
      </c>
      <c r="B17" s="31">
        <f t="shared" si="0"/>
        <v>3354</v>
      </c>
      <c r="C17" s="22">
        <v>671</v>
      </c>
      <c r="D17" s="22">
        <v>715</v>
      </c>
      <c r="E17" s="22">
        <v>1</v>
      </c>
      <c r="F17" s="22">
        <v>0</v>
      </c>
      <c r="G17" s="22">
        <v>0</v>
      </c>
      <c r="H17" s="22">
        <v>0</v>
      </c>
      <c r="I17" s="22">
        <v>3</v>
      </c>
      <c r="J17" s="22">
        <v>3</v>
      </c>
      <c r="K17" s="22">
        <v>12</v>
      </c>
      <c r="L17" s="22">
        <v>0</v>
      </c>
      <c r="M17" s="22">
        <v>41</v>
      </c>
      <c r="N17" s="22">
        <v>516</v>
      </c>
      <c r="O17" s="22">
        <v>638</v>
      </c>
      <c r="P17" s="22">
        <v>374</v>
      </c>
      <c r="Q17" s="22">
        <v>274</v>
      </c>
      <c r="R17" s="22">
        <v>106</v>
      </c>
    </row>
    <row r="18" spans="1:18" ht="15" customHeight="1" x14ac:dyDescent="0.2">
      <c r="A18" s="32" t="s">
        <v>2</v>
      </c>
      <c r="B18" s="31">
        <f t="shared" si="0"/>
        <v>1537</v>
      </c>
      <c r="C18" s="22">
        <v>172</v>
      </c>
      <c r="D18" s="22">
        <v>538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4</v>
      </c>
      <c r="N18" s="22">
        <v>184</v>
      </c>
      <c r="O18" s="22">
        <v>243</v>
      </c>
      <c r="P18" s="22">
        <v>151</v>
      </c>
      <c r="Q18" s="22">
        <v>121</v>
      </c>
      <c r="R18" s="22">
        <v>124</v>
      </c>
    </row>
    <row r="19" spans="1:18" ht="15" customHeight="1" x14ac:dyDescent="0.2">
      <c r="A19" s="32" t="s">
        <v>51</v>
      </c>
      <c r="B19" s="31">
        <f t="shared" si="0"/>
        <v>366</v>
      </c>
      <c r="C19" s="22">
        <v>68</v>
      </c>
      <c r="D19" s="22">
        <v>78</v>
      </c>
      <c r="E19" s="22">
        <v>4</v>
      </c>
      <c r="F19" s="22">
        <v>1</v>
      </c>
      <c r="G19" s="22">
        <v>0</v>
      </c>
      <c r="H19" s="22">
        <v>1</v>
      </c>
      <c r="I19" s="22">
        <v>0</v>
      </c>
      <c r="J19" s="22">
        <v>1</v>
      </c>
      <c r="K19" s="22">
        <v>10</v>
      </c>
      <c r="L19" s="22">
        <v>0</v>
      </c>
      <c r="M19" s="22">
        <v>57</v>
      </c>
      <c r="N19" s="22">
        <v>48</v>
      </c>
      <c r="O19" s="22">
        <v>46</v>
      </c>
      <c r="P19" s="22">
        <v>25</v>
      </c>
      <c r="Q19" s="22">
        <v>26</v>
      </c>
      <c r="R19" s="22">
        <v>1</v>
      </c>
    </row>
    <row r="20" spans="1:18" ht="15" customHeight="1" x14ac:dyDescent="0.2">
      <c r="A20" s="33" t="s">
        <v>52</v>
      </c>
      <c r="B20" s="31">
        <f t="shared" si="0"/>
        <v>6075</v>
      </c>
      <c r="C20" s="22">
        <v>1808</v>
      </c>
      <c r="D20" s="22">
        <v>364</v>
      </c>
      <c r="E20" s="22">
        <v>22</v>
      </c>
      <c r="F20" s="22">
        <v>11</v>
      </c>
      <c r="G20" s="22">
        <v>0</v>
      </c>
      <c r="H20" s="22">
        <v>23</v>
      </c>
      <c r="I20" s="22">
        <v>0</v>
      </c>
      <c r="J20" s="22">
        <v>31</v>
      </c>
      <c r="K20" s="22">
        <v>23</v>
      </c>
      <c r="L20" s="22">
        <v>267</v>
      </c>
      <c r="M20" s="22">
        <v>549</v>
      </c>
      <c r="N20" s="22">
        <v>849</v>
      </c>
      <c r="O20" s="22">
        <v>912</v>
      </c>
      <c r="P20" s="22">
        <v>538</v>
      </c>
      <c r="Q20" s="22">
        <v>385</v>
      </c>
      <c r="R20" s="22">
        <v>293</v>
      </c>
    </row>
    <row r="21" spans="1:18" ht="15" customHeight="1" x14ac:dyDescent="0.2">
      <c r="A21" s="32" t="s">
        <v>53</v>
      </c>
      <c r="B21" s="31">
        <f t="shared" si="0"/>
        <v>2532</v>
      </c>
      <c r="C21" s="22">
        <v>268</v>
      </c>
      <c r="D21" s="22">
        <v>819</v>
      </c>
      <c r="E21" s="22">
        <v>0</v>
      </c>
      <c r="F21" s="22">
        <v>15</v>
      </c>
      <c r="G21" s="22">
        <v>0</v>
      </c>
      <c r="H21" s="22">
        <v>19</v>
      </c>
      <c r="I21" s="22">
        <v>5</v>
      </c>
      <c r="J21" s="22">
        <v>6</v>
      </c>
      <c r="K21" s="22">
        <v>3</v>
      </c>
      <c r="L21" s="22">
        <v>0</v>
      </c>
      <c r="M21" s="22">
        <v>22</v>
      </c>
      <c r="N21" s="22">
        <v>297</v>
      </c>
      <c r="O21" s="22">
        <v>333</v>
      </c>
      <c r="P21" s="22">
        <v>234</v>
      </c>
      <c r="Q21" s="22">
        <v>442</v>
      </c>
      <c r="R21" s="22">
        <v>69</v>
      </c>
    </row>
    <row r="22" spans="1:18" ht="15" customHeight="1" x14ac:dyDescent="0.2">
      <c r="A22" s="32" t="s">
        <v>100</v>
      </c>
      <c r="B22" s="31">
        <f t="shared" si="0"/>
        <v>6061</v>
      </c>
      <c r="C22" s="22">
        <v>1565</v>
      </c>
      <c r="D22" s="22">
        <v>1470</v>
      </c>
      <c r="E22" s="22">
        <v>13</v>
      </c>
      <c r="F22" s="22">
        <v>32</v>
      </c>
      <c r="G22" s="22">
        <v>0</v>
      </c>
      <c r="H22" s="22">
        <v>50</v>
      </c>
      <c r="I22" s="22">
        <v>4</v>
      </c>
      <c r="J22" s="22">
        <v>17</v>
      </c>
      <c r="K22" s="22">
        <v>15</v>
      </c>
      <c r="L22" s="22">
        <v>8</v>
      </c>
      <c r="M22" s="22">
        <v>238</v>
      </c>
      <c r="N22" s="22">
        <v>706</v>
      </c>
      <c r="O22" s="22">
        <v>874</v>
      </c>
      <c r="P22" s="22">
        <v>426</v>
      </c>
      <c r="Q22" s="22">
        <v>466</v>
      </c>
      <c r="R22" s="22">
        <v>177</v>
      </c>
    </row>
    <row r="23" spans="1:18" ht="15" customHeight="1" x14ac:dyDescent="0.2">
      <c r="A23" s="32" t="s">
        <v>69</v>
      </c>
      <c r="B23" s="31">
        <f t="shared" si="0"/>
        <v>794</v>
      </c>
      <c r="C23" s="22">
        <v>304</v>
      </c>
      <c r="D23" s="22">
        <v>50</v>
      </c>
      <c r="E23" s="22">
        <v>0</v>
      </c>
      <c r="F23" s="22">
        <v>0</v>
      </c>
      <c r="G23" s="22">
        <v>0</v>
      </c>
      <c r="H23" s="22">
        <v>0</v>
      </c>
      <c r="I23" s="22">
        <v>4</v>
      </c>
      <c r="J23" s="22">
        <v>18</v>
      </c>
      <c r="K23" s="22">
        <v>1</v>
      </c>
      <c r="L23" s="22">
        <v>3</v>
      </c>
      <c r="M23" s="22">
        <v>60</v>
      </c>
      <c r="N23" s="22">
        <v>89</v>
      </c>
      <c r="O23" s="22">
        <v>138</v>
      </c>
      <c r="P23" s="22">
        <v>61</v>
      </c>
      <c r="Q23" s="22">
        <v>48</v>
      </c>
      <c r="R23" s="22">
        <v>18</v>
      </c>
    </row>
    <row r="24" spans="1:18" ht="15" customHeight="1" x14ac:dyDescent="0.2">
      <c r="A24" s="32" t="s">
        <v>55</v>
      </c>
      <c r="B24" s="31">
        <f t="shared" si="0"/>
        <v>268</v>
      </c>
      <c r="C24" s="22">
        <v>96</v>
      </c>
      <c r="D24" s="22">
        <v>2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1</v>
      </c>
      <c r="L24" s="22">
        <v>9</v>
      </c>
      <c r="M24" s="22">
        <v>35</v>
      </c>
      <c r="N24" s="22">
        <v>37</v>
      </c>
      <c r="O24" s="22">
        <v>37</v>
      </c>
      <c r="P24" s="22">
        <v>30</v>
      </c>
      <c r="Q24" s="22">
        <v>14</v>
      </c>
      <c r="R24" s="22">
        <v>7</v>
      </c>
    </row>
    <row r="25" spans="1:18" ht="15" customHeight="1" x14ac:dyDescent="0.2">
      <c r="A25" s="32" t="s">
        <v>56</v>
      </c>
      <c r="B25" s="31">
        <f t="shared" si="0"/>
        <v>635</v>
      </c>
      <c r="C25" s="22">
        <v>158</v>
      </c>
      <c r="D25" s="22">
        <v>51</v>
      </c>
      <c r="E25" s="22">
        <v>2</v>
      </c>
      <c r="F25" s="22">
        <v>0</v>
      </c>
      <c r="G25" s="22">
        <v>0</v>
      </c>
      <c r="H25" s="22">
        <v>1</v>
      </c>
      <c r="I25" s="22">
        <v>0</v>
      </c>
      <c r="J25" s="22">
        <v>1</v>
      </c>
      <c r="K25" s="22">
        <v>5</v>
      </c>
      <c r="L25" s="22">
        <v>0</v>
      </c>
      <c r="M25" s="22">
        <v>64</v>
      </c>
      <c r="N25" s="22">
        <v>115</v>
      </c>
      <c r="O25" s="22">
        <v>126</v>
      </c>
      <c r="P25" s="22">
        <v>71</v>
      </c>
      <c r="Q25" s="22">
        <v>31</v>
      </c>
      <c r="R25" s="22">
        <v>10</v>
      </c>
    </row>
    <row r="26" spans="1:18" ht="15" customHeight="1" x14ac:dyDescent="0.2">
      <c r="A26" s="32" t="s">
        <v>119</v>
      </c>
      <c r="B26" s="31">
        <f t="shared" si="0"/>
        <v>1052</v>
      </c>
      <c r="C26" s="22">
        <v>219</v>
      </c>
      <c r="D26" s="22">
        <v>140</v>
      </c>
      <c r="E26" s="22">
        <v>7</v>
      </c>
      <c r="F26" s="22">
        <v>6</v>
      </c>
      <c r="G26" s="22">
        <v>0</v>
      </c>
      <c r="H26" s="22">
        <v>10</v>
      </c>
      <c r="I26" s="22">
        <v>0</v>
      </c>
      <c r="J26" s="22">
        <v>1</v>
      </c>
      <c r="K26" s="22">
        <v>1</v>
      </c>
      <c r="L26" s="22">
        <v>3</v>
      </c>
      <c r="M26" s="22">
        <v>45</v>
      </c>
      <c r="N26" s="22">
        <v>186</v>
      </c>
      <c r="O26" s="22">
        <v>233</v>
      </c>
      <c r="P26" s="22">
        <v>96</v>
      </c>
      <c r="Q26" s="22">
        <v>92</v>
      </c>
      <c r="R26" s="22">
        <v>13</v>
      </c>
    </row>
    <row r="27" spans="1:18" ht="15" customHeight="1" x14ac:dyDescent="0.2">
      <c r="A27" s="32" t="s">
        <v>120</v>
      </c>
      <c r="B27" s="31">
        <f t="shared" si="0"/>
        <v>11251</v>
      </c>
      <c r="C27" s="22">
        <v>677</v>
      </c>
      <c r="D27" s="22">
        <v>5322</v>
      </c>
      <c r="E27" s="22">
        <v>13</v>
      </c>
      <c r="F27" s="22">
        <v>697</v>
      </c>
      <c r="G27" s="22">
        <v>14</v>
      </c>
      <c r="H27" s="22">
        <v>118</v>
      </c>
      <c r="I27" s="22">
        <v>23</v>
      </c>
      <c r="J27" s="22">
        <v>11</v>
      </c>
      <c r="K27" s="22">
        <v>3</v>
      </c>
      <c r="L27" s="22">
        <v>0</v>
      </c>
      <c r="M27" s="22">
        <v>38</v>
      </c>
      <c r="N27" s="22">
        <v>665</v>
      </c>
      <c r="O27" s="22">
        <v>731</v>
      </c>
      <c r="P27" s="22">
        <v>613</v>
      </c>
      <c r="Q27" s="22">
        <v>2185</v>
      </c>
      <c r="R27" s="22">
        <v>141</v>
      </c>
    </row>
    <row r="28" spans="1:18" ht="15" customHeight="1" x14ac:dyDescent="0.2">
      <c r="A28" s="32" t="s">
        <v>121</v>
      </c>
      <c r="B28" s="31">
        <f t="shared" si="0"/>
        <v>6476</v>
      </c>
      <c r="C28" s="22">
        <v>469</v>
      </c>
      <c r="D28" s="22">
        <v>4463</v>
      </c>
      <c r="E28" s="22">
        <v>0</v>
      </c>
      <c r="F28" s="22">
        <v>9</v>
      </c>
      <c r="G28" s="22">
        <v>0</v>
      </c>
      <c r="H28" s="22">
        <v>3</v>
      </c>
      <c r="I28" s="22">
        <v>0</v>
      </c>
      <c r="J28" s="22">
        <v>2</v>
      </c>
      <c r="K28" s="22">
        <v>1</v>
      </c>
      <c r="L28" s="22">
        <v>0</v>
      </c>
      <c r="M28" s="22">
        <v>17</v>
      </c>
      <c r="N28" s="22">
        <v>435</v>
      </c>
      <c r="O28" s="22">
        <v>549</v>
      </c>
      <c r="P28" s="22">
        <v>234</v>
      </c>
      <c r="Q28" s="22">
        <v>224</v>
      </c>
      <c r="R28" s="22">
        <v>70</v>
      </c>
    </row>
    <row r="29" spans="1:18" ht="15" customHeight="1" x14ac:dyDescent="0.2">
      <c r="A29" s="32" t="s">
        <v>122</v>
      </c>
      <c r="B29" s="31">
        <f t="shared" si="0"/>
        <v>13944</v>
      </c>
      <c r="C29" s="22">
        <v>1195</v>
      </c>
      <c r="D29" s="22">
        <v>8308</v>
      </c>
      <c r="E29" s="22">
        <v>0</v>
      </c>
      <c r="F29" s="22">
        <v>27</v>
      </c>
      <c r="G29" s="22">
        <v>1</v>
      </c>
      <c r="H29" s="22">
        <v>6</v>
      </c>
      <c r="I29" s="22">
        <v>1</v>
      </c>
      <c r="J29" s="22">
        <v>0</v>
      </c>
      <c r="K29" s="22">
        <v>1</v>
      </c>
      <c r="L29" s="22">
        <v>0</v>
      </c>
      <c r="M29" s="22">
        <v>13</v>
      </c>
      <c r="N29" s="22">
        <v>940</v>
      </c>
      <c r="O29" s="22">
        <v>1010</v>
      </c>
      <c r="P29" s="22">
        <v>815</v>
      </c>
      <c r="Q29" s="22">
        <v>1343</v>
      </c>
      <c r="R29" s="22">
        <v>284</v>
      </c>
    </row>
    <row r="30" spans="1:18" ht="15" customHeight="1" x14ac:dyDescent="0.2">
      <c r="A30" s="32" t="s">
        <v>123</v>
      </c>
      <c r="B30" s="31">
        <f t="shared" si="0"/>
        <v>819</v>
      </c>
      <c r="C30" s="22">
        <v>123</v>
      </c>
      <c r="D30" s="22">
        <v>321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1</v>
      </c>
      <c r="K30" s="22">
        <v>0</v>
      </c>
      <c r="L30" s="22">
        <v>1</v>
      </c>
      <c r="M30" s="22">
        <v>4</v>
      </c>
      <c r="N30" s="22">
        <v>112</v>
      </c>
      <c r="O30" s="22">
        <v>111</v>
      </c>
      <c r="P30" s="22">
        <v>64</v>
      </c>
      <c r="Q30" s="22">
        <v>59</v>
      </c>
      <c r="R30" s="22">
        <v>23</v>
      </c>
    </row>
    <row r="31" spans="1:18" ht="15" customHeight="1" x14ac:dyDescent="0.2">
      <c r="A31" s="32" t="s">
        <v>145</v>
      </c>
      <c r="B31" s="31">
        <f t="shared" si="0"/>
        <v>113</v>
      </c>
      <c r="C31" s="22">
        <v>26</v>
      </c>
      <c r="D31" s="22">
        <v>50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2</v>
      </c>
      <c r="N31" s="22">
        <v>14</v>
      </c>
      <c r="O31" s="22">
        <v>4</v>
      </c>
      <c r="P31" s="22">
        <v>4</v>
      </c>
      <c r="Q31" s="22">
        <v>2</v>
      </c>
      <c r="R31" s="22">
        <v>11</v>
      </c>
    </row>
    <row r="32" spans="1:18" ht="15" customHeight="1" x14ac:dyDescent="0.2">
      <c r="A32" s="32" t="s">
        <v>146</v>
      </c>
      <c r="B32" s="31">
        <f t="shared" si="0"/>
        <v>3551</v>
      </c>
      <c r="C32" s="22">
        <v>1057</v>
      </c>
      <c r="D32" s="22">
        <v>538</v>
      </c>
      <c r="E32" s="22">
        <v>0</v>
      </c>
      <c r="F32" s="22">
        <v>0</v>
      </c>
      <c r="G32" s="22">
        <v>0</v>
      </c>
      <c r="H32" s="22">
        <v>1</v>
      </c>
      <c r="I32" s="22">
        <v>2</v>
      </c>
      <c r="J32" s="22">
        <v>42</v>
      </c>
      <c r="K32" s="22">
        <v>11</v>
      </c>
      <c r="L32" s="22">
        <v>23</v>
      </c>
      <c r="M32" s="22">
        <v>184</v>
      </c>
      <c r="N32" s="22">
        <v>533</v>
      </c>
      <c r="O32" s="22">
        <v>490</v>
      </c>
      <c r="P32" s="22">
        <v>314</v>
      </c>
      <c r="Q32" s="22">
        <v>228</v>
      </c>
      <c r="R32" s="22">
        <v>128</v>
      </c>
    </row>
    <row r="33" spans="1:18" ht="30.6" customHeight="1" x14ac:dyDescent="0.2">
      <c r="A33" s="99" t="s">
        <v>187</v>
      </c>
      <c r="B33" s="31">
        <f t="shared" si="0"/>
        <v>1349</v>
      </c>
      <c r="C33" s="22">
        <v>272</v>
      </c>
      <c r="D33" s="22">
        <v>425</v>
      </c>
      <c r="E33" s="22">
        <v>3</v>
      </c>
      <c r="F33" s="22">
        <v>5</v>
      </c>
      <c r="G33" s="22">
        <v>0</v>
      </c>
      <c r="H33" s="22">
        <v>4</v>
      </c>
      <c r="I33" s="22">
        <v>0</v>
      </c>
      <c r="J33" s="22">
        <v>6</v>
      </c>
      <c r="K33" s="22">
        <v>4</v>
      </c>
      <c r="L33" s="22">
        <v>4</v>
      </c>
      <c r="M33" s="22">
        <v>63</v>
      </c>
      <c r="N33" s="22">
        <v>133</v>
      </c>
      <c r="O33" s="22">
        <v>137</v>
      </c>
      <c r="P33" s="22">
        <v>89</v>
      </c>
      <c r="Q33" s="22">
        <v>119</v>
      </c>
      <c r="R33" s="22">
        <v>85</v>
      </c>
    </row>
    <row r="34" spans="1:18" ht="15" customHeight="1" x14ac:dyDescent="0.2">
      <c r="A34" s="32" t="s">
        <v>126</v>
      </c>
      <c r="B34" s="31">
        <f t="shared" si="0"/>
        <v>825</v>
      </c>
      <c r="C34" s="22">
        <v>217</v>
      </c>
      <c r="D34" s="22">
        <v>83</v>
      </c>
      <c r="E34" s="22">
        <v>2</v>
      </c>
      <c r="F34" s="22">
        <v>1</v>
      </c>
      <c r="G34" s="22">
        <v>0</v>
      </c>
      <c r="H34" s="22">
        <v>0</v>
      </c>
      <c r="I34" s="22">
        <v>0</v>
      </c>
      <c r="J34" s="22">
        <v>0</v>
      </c>
      <c r="K34" s="22">
        <v>16</v>
      </c>
      <c r="L34" s="22">
        <v>3</v>
      </c>
      <c r="M34" s="22">
        <v>258</v>
      </c>
      <c r="N34" s="22">
        <v>74</v>
      </c>
      <c r="O34" s="22">
        <v>80</v>
      </c>
      <c r="P34" s="22">
        <v>36</v>
      </c>
      <c r="Q34" s="22">
        <v>34</v>
      </c>
      <c r="R34" s="22">
        <v>21</v>
      </c>
    </row>
    <row r="35" spans="1:18" ht="15" customHeight="1" x14ac:dyDescent="0.2">
      <c r="A35" s="32" t="s">
        <v>127</v>
      </c>
      <c r="B35" s="31">
        <f t="shared" si="0"/>
        <v>2816</v>
      </c>
      <c r="C35" s="22">
        <v>635</v>
      </c>
      <c r="D35" s="22">
        <v>615</v>
      </c>
      <c r="E35" s="22">
        <v>6</v>
      </c>
      <c r="F35" s="22">
        <v>9</v>
      </c>
      <c r="G35" s="22">
        <v>0</v>
      </c>
      <c r="H35" s="22">
        <v>4</v>
      </c>
      <c r="I35" s="22">
        <v>0</v>
      </c>
      <c r="J35" s="22">
        <v>1</v>
      </c>
      <c r="K35" s="22">
        <v>3</v>
      </c>
      <c r="L35" s="22">
        <v>0</v>
      </c>
      <c r="M35" s="22">
        <v>80</v>
      </c>
      <c r="N35" s="22">
        <v>484</v>
      </c>
      <c r="O35" s="22">
        <v>466</v>
      </c>
      <c r="P35" s="22">
        <v>266</v>
      </c>
      <c r="Q35" s="22">
        <v>146</v>
      </c>
      <c r="R35" s="22">
        <v>101</v>
      </c>
    </row>
    <row r="36" spans="1:18" ht="15" customHeight="1" x14ac:dyDescent="0.2">
      <c r="A36" s="32" t="s">
        <v>128</v>
      </c>
      <c r="B36" s="31">
        <f t="shared" si="0"/>
        <v>351</v>
      </c>
      <c r="C36" s="22">
        <v>62</v>
      </c>
      <c r="D36" s="22">
        <v>203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</v>
      </c>
      <c r="N36" s="22">
        <v>28</v>
      </c>
      <c r="O36" s="22">
        <v>32</v>
      </c>
      <c r="P36" s="22">
        <v>13</v>
      </c>
      <c r="Q36" s="22">
        <v>11</v>
      </c>
      <c r="R36" s="22">
        <v>0</v>
      </c>
    </row>
    <row r="37" spans="1:18" ht="15" customHeight="1" x14ac:dyDescent="0.2">
      <c r="A37" s="32" t="s">
        <v>129</v>
      </c>
      <c r="B37" s="31">
        <f t="shared" si="0"/>
        <v>379</v>
      </c>
      <c r="C37" s="22">
        <v>70</v>
      </c>
      <c r="D37" s="22">
        <v>124</v>
      </c>
      <c r="E37" s="22">
        <v>0</v>
      </c>
      <c r="F37" s="22">
        <v>0</v>
      </c>
      <c r="G37" s="22">
        <v>0</v>
      </c>
      <c r="H37" s="22">
        <v>1</v>
      </c>
      <c r="I37" s="22">
        <v>0</v>
      </c>
      <c r="J37" s="22">
        <v>0</v>
      </c>
      <c r="K37" s="22">
        <v>0</v>
      </c>
      <c r="L37" s="22">
        <v>0</v>
      </c>
      <c r="M37" s="22">
        <v>78</v>
      </c>
      <c r="N37" s="22">
        <v>41</v>
      </c>
      <c r="O37" s="22">
        <v>30</v>
      </c>
      <c r="P37" s="22">
        <v>16</v>
      </c>
      <c r="Q37" s="22">
        <v>11</v>
      </c>
      <c r="R37" s="22">
        <v>8</v>
      </c>
    </row>
    <row r="38" spans="1:18" ht="15" customHeight="1" x14ac:dyDescent="0.2">
      <c r="A38" s="34" t="s">
        <v>61</v>
      </c>
      <c r="B38" s="26">
        <f>SUM(B6:B37)</f>
        <v>164457</v>
      </c>
      <c r="C38" s="26">
        <f t="shared" ref="C38:R38" si="1">SUM(C6:C37)</f>
        <v>15197</v>
      </c>
      <c r="D38" s="26">
        <f t="shared" si="1"/>
        <v>68754</v>
      </c>
      <c r="E38" s="26">
        <f t="shared" si="1"/>
        <v>218</v>
      </c>
      <c r="F38" s="26">
        <f t="shared" si="1"/>
        <v>11391</v>
      </c>
      <c r="G38" s="26">
        <f t="shared" si="1"/>
        <v>151</v>
      </c>
      <c r="H38" s="26">
        <f t="shared" si="1"/>
        <v>2276</v>
      </c>
      <c r="I38" s="26">
        <f t="shared" si="1"/>
        <v>242</v>
      </c>
      <c r="J38" s="26">
        <f t="shared" si="1"/>
        <v>219</v>
      </c>
      <c r="K38" s="26">
        <f t="shared" si="1"/>
        <v>175</v>
      </c>
      <c r="L38" s="26">
        <f t="shared" si="1"/>
        <v>335</v>
      </c>
      <c r="M38" s="26">
        <f t="shared" si="1"/>
        <v>2327</v>
      </c>
      <c r="N38" s="26">
        <f t="shared" si="1"/>
        <v>11421</v>
      </c>
      <c r="O38" s="26">
        <f t="shared" si="1"/>
        <v>12151</v>
      </c>
      <c r="P38" s="26">
        <f t="shared" si="1"/>
        <v>8776</v>
      </c>
      <c r="Q38" s="26">
        <f t="shared" si="1"/>
        <v>27636</v>
      </c>
      <c r="R38" s="26">
        <f t="shared" si="1"/>
        <v>3188</v>
      </c>
    </row>
    <row r="39" spans="1:18" ht="15" customHeight="1" x14ac:dyDescent="0.2">
      <c r="A39" s="27"/>
      <c r="B39" s="27"/>
    </row>
    <row r="40" spans="1:18" ht="15" customHeight="1" x14ac:dyDescent="0.2">
      <c r="A40" s="49" t="s">
        <v>76</v>
      </c>
      <c r="B40" s="28"/>
    </row>
    <row r="43" spans="1:18" x14ac:dyDescent="0.2">
      <c r="A43" s="113"/>
      <c r="B43" s="113"/>
    </row>
  </sheetData>
  <mergeCells count="3">
    <mergeCell ref="A4:A5"/>
    <mergeCell ref="B4:B5"/>
    <mergeCell ref="C4:R4"/>
  </mergeCells>
  <pageMargins left="0.78740157480314965" right="0.78740157480314965" top="0.59055118110236227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DC06D-3038-4BA4-9EB2-E88E923BAB36}">
  <sheetPr>
    <pageSetUpPr fitToPage="1"/>
  </sheetPr>
  <dimension ref="B1:W26"/>
  <sheetViews>
    <sheetView showGridLines="0" zoomScale="80" zoomScaleNormal="80" zoomScaleSheetLayoutView="100" workbookViewId="0"/>
  </sheetViews>
  <sheetFormatPr defaultColWidth="9.140625" defaultRowHeight="12.75" x14ac:dyDescent="0.2"/>
  <cols>
    <col min="1" max="1" width="2.140625" style="77" customWidth="1"/>
    <col min="2" max="2" width="33.42578125" style="77" customWidth="1"/>
    <col min="3" max="23" width="10.140625" style="77" customWidth="1"/>
    <col min="24" max="16384" width="9.140625" style="77"/>
  </cols>
  <sheetData>
    <row r="1" spans="2:23" ht="15" customHeight="1" x14ac:dyDescent="0.2">
      <c r="E1" s="78"/>
      <c r="F1" s="78"/>
      <c r="G1" s="78"/>
      <c r="H1" s="78"/>
      <c r="T1" s="78"/>
      <c r="W1" s="97" t="s">
        <v>169</v>
      </c>
    </row>
    <row r="2" spans="2:23" ht="15" customHeight="1" x14ac:dyDescent="0.2">
      <c r="E2" s="78"/>
      <c r="F2" s="78"/>
      <c r="G2" s="78"/>
      <c r="H2" s="78"/>
      <c r="T2" s="78"/>
    </row>
    <row r="3" spans="2:23" ht="15" customHeight="1" x14ac:dyDescent="0.2">
      <c r="B3" s="79" t="s">
        <v>183</v>
      </c>
      <c r="E3" s="78"/>
      <c r="F3" s="78"/>
      <c r="G3" s="78"/>
      <c r="H3" s="78"/>
      <c r="K3" s="78"/>
      <c r="L3" s="78"/>
      <c r="M3" s="78"/>
      <c r="N3" s="78"/>
      <c r="O3" s="78"/>
      <c r="P3" s="78"/>
      <c r="Q3" s="78"/>
    </row>
    <row r="4" spans="2:23" ht="15" customHeight="1" x14ac:dyDescent="0.2">
      <c r="B4" s="80"/>
    </row>
    <row r="5" spans="2:23" ht="15" customHeight="1" x14ac:dyDescent="0.2">
      <c r="B5" s="81"/>
    </row>
    <row r="6" spans="2:23" ht="26.25" customHeight="1" x14ac:dyDescent="0.2">
      <c r="B6" s="176" t="s">
        <v>133</v>
      </c>
      <c r="C6" s="175" t="s">
        <v>148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37"/>
      <c r="V6" s="137"/>
      <c r="W6" s="134"/>
    </row>
    <row r="7" spans="2:23" ht="15" customHeight="1" x14ac:dyDescent="0.2">
      <c r="B7" s="177"/>
      <c r="C7" s="172">
        <v>2018</v>
      </c>
      <c r="D7" s="173"/>
      <c r="E7" s="174"/>
      <c r="F7" s="172">
        <v>2019</v>
      </c>
      <c r="G7" s="173"/>
      <c r="H7" s="174"/>
      <c r="I7" s="172">
        <v>2020</v>
      </c>
      <c r="J7" s="173"/>
      <c r="K7" s="174"/>
      <c r="L7" s="172">
        <v>2021</v>
      </c>
      <c r="M7" s="173"/>
      <c r="N7" s="174"/>
      <c r="O7" s="172">
        <v>2022</v>
      </c>
      <c r="P7" s="173"/>
      <c r="Q7" s="174"/>
      <c r="R7" s="172">
        <v>2023</v>
      </c>
      <c r="S7" s="173"/>
      <c r="T7" s="174"/>
      <c r="U7" s="172">
        <v>2024</v>
      </c>
      <c r="V7" s="173"/>
      <c r="W7" s="174"/>
    </row>
    <row r="8" spans="2:23" ht="59.25" customHeight="1" x14ac:dyDescent="0.2">
      <c r="B8" s="178"/>
      <c r="C8" s="82" t="s">
        <v>142</v>
      </c>
      <c r="D8" s="82" t="s">
        <v>143</v>
      </c>
      <c r="E8" s="82" t="s">
        <v>144</v>
      </c>
      <c r="F8" s="82" t="s">
        <v>142</v>
      </c>
      <c r="G8" s="82" t="s">
        <v>143</v>
      </c>
      <c r="H8" s="82" t="s">
        <v>144</v>
      </c>
      <c r="I8" s="82" t="s">
        <v>142</v>
      </c>
      <c r="J8" s="82" t="s">
        <v>143</v>
      </c>
      <c r="K8" s="82" t="s">
        <v>144</v>
      </c>
      <c r="L8" s="82" t="s">
        <v>134</v>
      </c>
      <c r="M8" s="82" t="s">
        <v>135</v>
      </c>
      <c r="N8" s="82" t="s">
        <v>136</v>
      </c>
      <c r="O8" s="82" t="s">
        <v>142</v>
      </c>
      <c r="P8" s="82" t="s">
        <v>143</v>
      </c>
      <c r="Q8" s="82" t="s">
        <v>144</v>
      </c>
      <c r="R8" s="82" t="s">
        <v>142</v>
      </c>
      <c r="S8" s="82" t="s">
        <v>143</v>
      </c>
      <c r="T8" s="82" t="s">
        <v>144</v>
      </c>
      <c r="U8" s="82" t="s">
        <v>142</v>
      </c>
      <c r="V8" s="82" t="s">
        <v>143</v>
      </c>
      <c r="W8" s="82" t="s">
        <v>144</v>
      </c>
    </row>
    <row r="9" spans="2:23" ht="15" customHeight="1" x14ac:dyDescent="0.2">
      <c r="B9" s="83" t="s">
        <v>43</v>
      </c>
      <c r="C9" s="84">
        <v>51</v>
      </c>
      <c r="D9" s="84">
        <v>820</v>
      </c>
      <c r="E9" s="84">
        <v>731</v>
      </c>
      <c r="F9" s="84">
        <v>49</v>
      </c>
      <c r="G9" s="84">
        <v>782</v>
      </c>
      <c r="H9" s="84">
        <v>718</v>
      </c>
      <c r="I9" s="84">
        <v>46</v>
      </c>
      <c r="J9" s="84">
        <v>772</v>
      </c>
      <c r="K9" s="84">
        <v>680</v>
      </c>
      <c r="L9" s="84">
        <v>46</v>
      </c>
      <c r="M9" s="84">
        <v>766</v>
      </c>
      <c r="N9" s="84">
        <v>659</v>
      </c>
      <c r="O9" s="84">
        <v>47</v>
      </c>
      <c r="P9" s="84">
        <v>737</v>
      </c>
      <c r="Q9" s="84">
        <v>639</v>
      </c>
      <c r="R9" s="84">
        <v>48</v>
      </c>
      <c r="S9" s="84">
        <v>719</v>
      </c>
      <c r="T9" s="84">
        <v>603</v>
      </c>
      <c r="U9" s="84">
        <v>44</v>
      </c>
      <c r="V9" s="84">
        <v>670</v>
      </c>
      <c r="W9" s="84">
        <v>573</v>
      </c>
    </row>
    <row r="10" spans="2:23" ht="15" customHeight="1" x14ac:dyDescent="0.2">
      <c r="B10" s="83" t="s">
        <v>44</v>
      </c>
      <c r="C10" s="84">
        <v>204</v>
      </c>
      <c r="D10" s="84">
        <v>11999</v>
      </c>
      <c r="E10" s="84">
        <v>11630</v>
      </c>
      <c r="F10" s="84">
        <v>204</v>
      </c>
      <c r="G10" s="84">
        <v>11854</v>
      </c>
      <c r="H10" s="84">
        <v>11472</v>
      </c>
      <c r="I10" s="84">
        <v>208</v>
      </c>
      <c r="J10" s="84">
        <v>11763</v>
      </c>
      <c r="K10" s="84">
        <v>11042</v>
      </c>
      <c r="L10" s="84">
        <v>207</v>
      </c>
      <c r="M10" s="84">
        <v>11682</v>
      </c>
      <c r="N10" s="84">
        <v>11068</v>
      </c>
      <c r="O10" s="84">
        <v>208</v>
      </c>
      <c r="P10" s="84">
        <v>11458</v>
      </c>
      <c r="Q10" s="84">
        <v>11016</v>
      </c>
      <c r="R10" s="84">
        <v>212</v>
      </c>
      <c r="S10" s="84">
        <v>11496</v>
      </c>
      <c r="T10" s="84">
        <v>11040</v>
      </c>
      <c r="U10" s="84">
        <v>217</v>
      </c>
      <c r="V10" s="84">
        <v>11295</v>
      </c>
      <c r="W10" s="84">
        <v>10852</v>
      </c>
    </row>
    <row r="11" spans="2:23" ht="15" customHeight="1" x14ac:dyDescent="0.2">
      <c r="B11" s="83" t="s">
        <v>45</v>
      </c>
      <c r="C11" s="84">
        <v>525</v>
      </c>
      <c r="D11" s="84">
        <v>37048</v>
      </c>
      <c r="E11" s="84">
        <v>35489</v>
      </c>
      <c r="F11" s="84">
        <v>524</v>
      </c>
      <c r="G11" s="84">
        <v>36688</v>
      </c>
      <c r="H11" s="84">
        <v>35275</v>
      </c>
      <c r="I11" s="84">
        <v>524</v>
      </c>
      <c r="J11" s="84">
        <v>36465</v>
      </c>
      <c r="K11" s="84">
        <v>32032</v>
      </c>
      <c r="L11" s="84">
        <v>526</v>
      </c>
      <c r="M11" s="84">
        <v>35842</v>
      </c>
      <c r="N11" s="84">
        <v>33750</v>
      </c>
      <c r="O11" s="84">
        <v>525</v>
      </c>
      <c r="P11" s="84">
        <v>35839</v>
      </c>
      <c r="Q11" s="84">
        <v>34172</v>
      </c>
      <c r="R11" s="84">
        <v>522</v>
      </c>
      <c r="S11" s="84">
        <v>35667</v>
      </c>
      <c r="T11" s="84">
        <v>34165</v>
      </c>
      <c r="U11" s="84">
        <v>521</v>
      </c>
      <c r="V11" s="84">
        <v>35374</v>
      </c>
      <c r="W11" s="84">
        <v>33708</v>
      </c>
    </row>
    <row r="12" spans="2:23" ht="15" customHeight="1" x14ac:dyDescent="0.2">
      <c r="B12" s="83" t="s">
        <v>46</v>
      </c>
      <c r="C12" s="84">
        <v>341</v>
      </c>
      <c r="D12" s="84">
        <v>20075</v>
      </c>
      <c r="E12" s="84">
        <v>18954</v>
      </c>
      <c r="F12" s="84">
        <v>349</v>
      </c>
      <c r="G12" s="84">
        <v>20904</v>
      </c>
      <c r="H12" s="84">
        <v>19833</v>
      </c>
      <c r="I12" s="84">
        <v>367</v>
      </c>
      <c r="J12" s="84">
        <v>22192</v>
      </c>
      <c r="K12" s="84">
        <v>18877</v>
      </c>
      <c r="L12" s="84">
        <v>376</v>
      </c>
      <c r="M12" s="84">
        <v>23062</v>
      </c>
      <c r="N12" s="84">
        <v>21086</v>
      </c>
      <c r="O12" s="84">
        <v>396</v>
      </c>
      <c r="P12" s="84">
        <v>24822</v>
      </c>
      <c r="Q12" s="84">
        <v>23158</v>
      </c>
      <c r="R12" s="84">
        <v>404</v>
      </c>
      <c r="S12" s="84">
        <v>25439</v>
      </c>
      <c r="T12" s="84">
        <v>23632</v>
      </c>
      <c r="U12" s="84">
        <v>416</v>
      </c>
      <c r="V12" s="84">
        <v>27111</v>
      </c>
      <c r="W12" s="84">
        <v>25517</v>
      </c>
    </row>
    <row r="13" spans="2:23" ht="15" customHeight="1" x14ac:dyDescent="0.2">
      <c r="B13" s="83" t="s">
        <v>47</v>
      </c>
      <c r="C13" s="84">
        <v>210</v>
      </c>
      <c r="D13" s="84">
        <v>4104</v>
      </c>
      <c r="E13" s="84">
        <v>3888</v>
      </c>
      <c r="F13" s="84">
        <v>210</v>
      </c>
      <c r="G13" s="84">
        <v>4063</v>
      </c>
      <c r="H13" s="84">
        <v>3837</v>
      </c>
      <c r="I13" s="84">
        <v>220</v>
      </c>
      <c r="J13" s="84">
        <v>4252</v>
      </c>
      <c r="K13" s="84">
        <v>3925</v>
      </c>
      <c r="L13" s="84">
        <v>227</v>
      </c>
      <c r="M13" s="84">
        <v>4535</v>
      </c>
      <c r="N13" s="84">
        <v>4167</v>
      </c>
      <c r="O13" s="84">
        <v>222</v>
      </c>
      <c r="P13" s="84">
        <v>4459</v>
      </c>
      <c r="Q13" s="84">
        <v>4181</v>
      </c>
      <c r="R13" s="84">
        <v>225</v>
      </c>
      <c r="S13" s="84">
        <v>4603</v>
      </c>
      <c r="T13" s="84">
        <v>4342</v>
      </c>
      <c r="U13" s="84">
        <v>226</v>
      </c>
      <c r="V13" s="84">
        <v>4618</v>
      </c>
      <c r="W13" s="84">
        <v>4287</v>
      </c>
    </row>
    <row r="14" spans="2:23" ht="15" customHeight="1" x14ac:dyDescent="0.2">
      <c r="B14" s="83" t="s">
        <v>0</v>
      </c>
      <c r="C14" s="84">
        <v>217</v>
      </c>
      <c r="D14" s="84">
        <v>7265</v>
      </c>
      <c r="E14" s="84">
        <v>5289</v>
      </c>
      <c r="F14" s="84">
        <v>211</v>
      </c>
      <c r="G14" s="84">
        <v>7122</v>
      </c>
      <c r="H14" s="84">
        <v>5568</v>
      </c>
      <c r="I14" s="84">
        <v>214</v>
      </c>
      <c r="J14" s="84">
        <v>7256</v>
      </c>
      <c r="K14" s="84">
        <v>5069</v>
      </c>
      <c r="L14" s="84">
        <v>213</v>
      </c>
      <c r="M14" s="84">
        <v>7204</v>
      </c>
      <c r="N14" s="84">
        <v>5114</v>
      </c>
      <c r="O14" s="84">
        <v>212</v>
      </c>
      <c r="P14" s="84">
        <v>7182</v>
      </c>
      <c r="Q14" s="84">
        <v>5543</v>
      </c>
      <c r="R14" s="84">
        <v>211</v>
      </c>
      <c r="S14" s="84">
        <v>7160</v>
      </c>
      <c r="T14" s="84">
        <v>5463</v>
      </c>
      <c r="U14" s="84">
        <v>211</v>
      </c>
      <c r="V14" s="84">
        <v>7126</v>
      </c>
      <c r="W14" s="84">
        <v>5417</v>
      </c>
    </row>
    <row r="15" spans="2:23" ht="15" customHeight="1" x14ac:dyDescent="0.2">
      <c r="B15" s="83" t="s">
        <v>1</v>
      </c>
      <c r="C15" s="84">
        <v>37</v>
      </c>
      <c r="D15" s="84">
        <v>407</v>
      </c>
      <c r="E15" s="84">
        <v>276</v>
      </c>
      <c r="F15" s="84">
        <v>34</v>
      </c>
      <c r="G15" s="84">
        <v>380</v>
      </c>
      <c r="H15" s="84">
        <v>228</v>
      </c>
      <c r="I15" s="84">
        <v>27</v>
      </c>
      <c r="J15" s="84">
        <v>284</v>
      </c>
      <c r="K15" s="84">
        <v>189</v>
      </c>
      <c r="L15" s="84">
        <v>26</v>
      </c>
      <c r="M15" s="84">
        <v>266</v>
      </c>
      <c r="N15" s="84">
        <v>200</v>
      </c>
      <c r="O15" s="84">
        <v>24</v>
      </c>
      <c r="P15" s="84">
        <v>258</v>
      </c>
      <c r="Q15" s="84">
        <v>179</v>
      </c>
      <c r="R15" s="84">
        <v>24</v>
      </c>
      <c r="S15" s="84">
        <v>257</v>
      </c>
      <c r="T15" s="84">
        <v>199</v>
      </c>
      <c r="U15" s="84">
        <v>24</v>
      </c>
      <c r="V15" s="84">
        <v>257</v>
      </c>
      <c r="W15" s="84">
        <v>190</v>
      </c>
    </row>
    <row r="16" spans="2:23" ht="15" customHeight="1" x14ac:dyDescent="0.2">
      <c r="B16" s="83" t="s">
        <v>51</v>
      </c>
      <c r="C16" s="84">
        <v>15</v>
      </c>
      <c r="D16" s="84">
        <v>249</v>
      </c>
      <c r="E16" s="84">
        <v>171</v>
      </c>
      <c r="F16" s="84">
        <v>15</v>
      </c>
      <c r="G16" s="84">
        <v>249</v>
      </c>
      <c r="H16" s="84">
        <v>189</v>
      </c>
      <c r="I16" s="84">
        <v>15</v>
      </c>
      <c r="J16" s="84">
        <v>255</v>
      </c>
      <c r="K16" s="84">
        <v>192</v>
      </c>
      <c r="L16" s="84">
        <v>15</v>
      </c>
      <c r="M16" s="84">
        <v>264</v>
      </c>
      <c r="N16" s="84">
        <v>200</v>
      </c>
      <c r="O16" s="84">
        <v>15</v>
      </c>
      <c r="P16" s="84">
        <v>280</v>
      </c>
      <c r="Q16" s="84">
        <v>230</v>
      </c>
      <c r="R16" s="84">
        <v>15</v>
      </c>
      <c r="S16" s="84">
        <v>286</v>
      </c>
      <c r="T16" s="84">
        <v>10</v>
      </c>
      <c r="U16" s="84">
        <v>15</v>
      </c>
      <c r="V16" s="84">
        <v>286</v>
      </c>
      <c r="W16" s="84">
        <v>227</v>
      </c>
    </row>
    <row r="17" spans="2:23" ht="15" customHeight="1" x14ac:dyDescent="0.2">
      <c r="B17" s="83" t="s">
        <v>137</v>
      </c>
      <c r="C17" s="84">
        <v>13</v>
      </c>
      <c r="D17" s="84">
        <v>48</v>
      </c>
      <c r="E17" s="84">
        <v>10</v>
      </c>
      <c r="F17" s="84">
        <v>12</v>
      </c>
      <c r="G17" s="84">
        <v>45</v>
      </c>
      <c r="H17" s="84">
        <v>12</v>
      </c>
      <c r="I17" s="84">
        <v>12</v>
      </c>
      <c r="J17" s="84">
        <v>45</v>
      </c>
      <c r="K17" s="84">
        <v>2</v>
      </c>
      <c r="L17" s="84">
        <v>11</v>
      </c>
      <c r="M17" s="84">
        <v>43</v>
      </c>
      <c r="N17" s="84">
        <v>14</v>
      </c>
      <c r="O17" s="84">
        <v>12</v>
      </c>
      <c r="P17" s="84">
        <v>47</v>
      </c>
      <c r="Q17" s="84">
        <v>15</v>
      </c>
      <c r="R17" s="84">
        <v>14</v>
      </c>
      <c r="S17" s="84">
        <v>71</v>
      </c>
      <c r="T17" s="84">
        <v>10</v>
      </c>
      <c r="U17" s="84">
        <v>14</v>
      </c>
      <c r="V17" s="84">
        <v>60</v>
      </c>
      <c r="W17" s="84">
        <v>15</v>
      </c>
    </row>
    <row r="18" spans="2:23" ht="15" customHeight="1" x14ac:dyDescent="0.2">
      <c r="B18" s="83" t="s">
        <v>138</v>
      </c>
      <c r="C18" s="84">
        <v>17</v>
      </c>
      <c r="D18" s="84">
        <v>299</v>
      </c>
      <c r="E18" s="84">
        <v>166</v>
      </c>
      <c r="F18" s="84">
        <v>19</v>
      </c>
      <c r="G18" s="84">
        <v>320</v>
      </c>
      <c r="H18" s="84">
        <v>201</v>
      </c>
      <c r="I18" s="84">
        <v>19</v>
      </c>
      <c r="J18" s="84">
        <v>286</v>
      </c>
      <c r="K18" s="84">
        <v>168</v>
      </c>
      <c r="L18" s="84">
        <v>19</v>
      </c>
      <c r="M18" s="84">
        <v>321</v>
      </c>
      <c r="N18" s="84">
        <v>186</v>
      </c>
      <c r="O18" s="84">
        <v>25</v>
      </c>
      <c r="P18" s="84">
        <v>411</v>
      </c>
      <c r="Q18" s="84">
        <v>241</v>
      </c>
      <c r="R18" s="84">
        <v>24</v>
      </c>
      <c r="S18" s="84">
        <v>364</v>
      </c>
      <c r="T18" s="84">
        <v>221</v>
      </c>
      <c r="U18" s="84">
        <v>32</v>
      </c>
      <c r="V18" s="84">
        <v>481</v>
      </c>
      <c r="W18" s="84">
        <v>311</v>
      </c>
    </row>
    <row r="19" spans="2:23" ht="15" customHeight="1" x14ac:dyDescent="0.2">
      <c r="B19" s="83" t="s">
        <v>139</v>
      </c>
      <c r="C19" s="84">
        <v>23</v>
      </c>
      <c r="D19" s="84">
        <v>276</v>
      </c>
      <c r="E19" s="84">
        <v>215</v>
      </c>
      <c r="F19" s="84">
        <v>24</v>
      </c>
      <c r="G19" s="84">
        <v>296</v>
      </c>
      <c r="H19" s="84">
        <v>214</v>
      </c>
      <c r="I19" s="84">
        <v>25</v>
      </c>
      <c r="J19" s="84">
        <v>314</v>
      </c>
      <c r="K19" s="84">
        <v>216</v>
      </c>
      <c r="L19" s="84">
        <v>25</v>
      </c>
      <c r="M19" s="84">
        <v>329</v>
      </c>
      <c r="N19" s="84">
        <v>241</v>
      </c>
      <c r="O19" s="84">
        <v>22</v>
      </c>
      <c r="P19" s="84">
        <v>355</v>
      </c>
      <c r="Q19" s="84">
        <v>267</v>
      </c>
      <c r="R19" s="84">
        <v>24</v>
      </c>
      <c r="S19" s="84">
        <v>333</v>
      </c>
      <c r="T19" s="84">
        <v>270</v>
      </c>
      <c r="U19" s="84">
        <v>23</v>
      </c>
      <c r="V19" s="84">
        <v>325</v>
      </c>
      <c r="W19" s="84">
        <v>260</v>
      </c>
    </row>
    <row r="20" spans="2:23" ht="15" customHeight="1" x14ac:dyDescent="0.2">
      <c r="B20" s="85" t="s">
        <v>78</v>
      </c>
      <c r="C20" s="86">
        <f t="shared" ref="C20:H20" si="0">SUM(C9:C19)</f>
        <v>1653</v>
      </c>
      <c r="D20" s="86">
        <f t="shared" si="0"/>
        <v>82590</v>
      </c>
      <c r="E20" s="86">
        <f t="shared" si="0"/>
        <v>76819</v>
      </c>
      <c r="F20" s="86">
        <f t="shared" si="0"/>
        <v>1651</v>
      </c>
      <c r="G20" s="86">
        <f t="shared" si="0"/>
        <v>82703</v>
      </c>
      <c r="H20" s="86">
        <f t="shared" si="0"/>
        <v>77547</v>
      </c>
      <c r="I20" s="86">
        <f>SUM(I9:I19)</f>
        <v>1677</v>
      </c>
      <c r="J20" s="86">
        <f t="shared" ref="J20:K20" si="1">SUM(J9:J19)</f>
        <v>83884</v>
      </c>
      <c r="K20" s="86">
        <f t="shared" si="1"/>
        <v>72392</v>
      </c>
      <c r="L20" s="86">
        <f>SUM(L9:L19)</f>
        <v>1691</v>
      </c>
      <c r="M20" s="86">
        <f t="shared" ref="M20:T20" si="2">SUM(M9:M19)</f>
        <v>84314</v>
      </c>
      <c r="N20" s="86">
        <f t="shared" si="2"/>
        <v>76685</v>
      </c>
      <c r="O20" s="86">
        <f t="shared" si="2"/>
        <v>1708</v>
      </c>
      <c r="P20" s="86">
        <f t="shared" si="2"/>
        <v>85848</v>
      </c>
      <c r="Q20" s="86">
        <f t="shared" si="2"/>
        <v>79641</v>
      </c>
      <c r="R20" s="86">
        <f t="shared" si="2"/>
        <v>1723</v>
      </c>
      <c r="S20" s="86">
        <f t="shared" si="2"/>
        <v>86395</v>
      </c>
      <c r="T20" s="86">
        <f t="shared" si="2"/>
        <v>79955</v>
      </c>
      <c r="U20" s="86">
        <f t="shared" ref="U20:W20" si="3">SUM(U9:U19)</f>
        <v>1743</v>
      </c>
      <c r="V20" s="86">
        <f t="shared" si="3"/>
        <v>87603</v>
      </c>
      <c r="W20" s="86">
        <f t="shared" si="3"/>
        <v>81357</v>
      </c>
    </row>
    <row r="21" spans="2:23" ht="15" customHeight="1" x14ac:dyDescent="0.2">
      <c r="B21" s="87" t="s">
        <v>76</v>
      </c>
    </row>
    <row r="22" spans="2:23" ht="15" customHeight="1" x14ac:dyDescent="0.2">
      <c r="B22" s="88"/>
    </row>
    <row r="23" spans="2:23" ht="15" customHeight="1" x14ac:dyDescent="0.2">
      <c r="B23" s="87" t="s">
        <v>140</v>
      </c>
    </row>
    <row r="24" spans="2:23" ht="15" customHeight="1" x14ac:dyDescent="0.2">
      <c r="B24" s="87" t="s">
        <v>141</v>
      </c>
    </row>
    <row r="25" spans="2:23" ht="15" customHeight="1" x14ac:dyDescent="0.2">
      <c r="B25" s="88"/>
    </row>
    <row r="26" spans="2:23" x14ac:dyDescent="0.2">
      <c r="B26" s="88"/>
    </row>
  </sheetData>
  <mergeCells count="9">
    <mergeCell ref="U7:W7"/>
    <mergeCell ref="C6:W6"/>
    <mergeCell ref="B6:B8"/>
    <mergeCell ref="C7:E7"/>
    <mergeCell ref="F7:H7"/>
    <mergeCell ref="I7:K7"/>
    <mergeCell ref="L7:N7"/>
    <mergeCell ref="O7:Q7"/>
    <mergeCell ref="R7:T7"/>
  </mergeCells>
  <pageMargins left="0.78740157480314965" right="0.78740157480314965" top="0.59055118110236227" bottom="0.59055118110236227" header="0.51181102362204722" footer="0.51181102362204722"/>
  <pageSetup paperSize="9" scale="71" fitToHeight="0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18</vt:i4>
      </vt:variant>
    </vt:vector>
  </HeadingPairs>
  <TitlesOfParts>
    <vt:vector size="29" baseType="lpstr"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'5.4'!Dotaz_z_aav1_roc_na_as1_1</vt:lpstr>
      <vt:lpstr>'5.4'!Dotaz_z_aav1_roc_na_as1_1_1</vt:lpstr>
      <vt:lpstr>'5.4'!Dotaz_z_aav1_roc_na_as1_1_2</vt:lpstr>
      <vt:lpstr>'5.4'!Dotaz_z_aav1_roc_na_as1_2</vt:lpstr>
      <vt:lpstr>'5.4'!Dotaz_z_aav1_roc_na_as1_4</vt:lpstr>
      <vt:lpstr>'5.6'!Názvy_tisku</vt:lpstr>
      <vt:lpstr>'5.7'!Názvy_tisku</vt:lpstr>
      <vt:lpstr>'5.8'!Názvy_tisku</vt:lpstr>
      <vt:lpstr>'5.1'!Oblast_tisku</vt:lpstr>
      <vt:lpstr>'5.10'!Oblast_tisku</vt:lpstr>
      <vt:lpstr>'5.2'!Oblast_tisku</vt:lpstr>
      <vt:lpstr>'5.3'!Oblast_tisku</vt:lpstr>
      <vt:lpstr>'5.4'!Oblast_tisku</vt:lpstr>
      <vt:lpstr>'5.5'!Oblast_tisku</vt:lpstr>
      <vt:lpstr>'5.6'!Oblast_tisku</vt:lpstr>
      <vt:lpstr>'5.7'!Oblast_tisku</vt:lpstr>
      <vt:lpstr>'5.8'!Oblast_tisku</vt:lpstr>
      <vt:lpstr>'5.9'!Oblast_tisku</vt:lpstr>
    </vt:vector>
  </TitlesOfParts>
  <Company>mpsv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Soukup</dc:creator>
  <cp:lastModifiedBy>Soukup Aleš Ing. (MPSV)</cp:lastModifiedBy>
  <cp:lastPrinted>2025-07-21T08:15:07Z</cp:lastPrinted>
  <dcterms:created xsi:type="dcterms:W3CDTF">2001-06-13T14:19:14Z</dcterms:created>
  <dcterms:modified xsi:type="dcterms:W3CDTF">2026-04-07T08:31:53Z</dcterms:modified>
</cp:coreProperties>
</file>